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C:\Users\andre.assis\Documents\Barra do Sahy\"/>
    </mc:Choice>
  </mc:AlternateContent>
  <xr:revisionPtr revIDLastSave="0" documentId="13_ncr:1_{D6656038-532F-47C0-96AB-8AB4A0FD1DEA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Tabela 1.3-21" sheetId="5" r:id="rId1"/>
    <sheet name="Tabela 1.3-25" sheetId="15" r:id="rId2"/>
    <sheet name="Tabela 1.4-19" sheetId="1" r:id="rId3"/>
    <sheet name="Tabela 1.4-20" sheetId="7" r:id="rId4"/>
    <sheet name="Tabela 1.4-21" sheetId="2" r:id="rId5"/>
    <sheet name="Tabela 1.4-22" sheetId="4" r:id="rId6"/>
    <sheet name="Tabela 1.4-23" sheetId="11" r:id="rId7"/>
    <sheet name="Tabela 1.4-24" sheetId="3" r:id="rId8"/>
    <sheet name="Tabela 1.4-25" sheetId="8" r:id="rId9"/>
    <sheet name="Tabela 1.4-26" sheetId="9" r:id="rId10"/>
    <sheet name="Tabela 1.4-27" sheetId="10" r:id="rId11"/>
    <sheet name="Tabela 1.4-28" sheetId="12" r:id="rId12"/>
    <sheet name="Tabela 1.4-29" sheetId="13" r:id="rId1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1" i="15" l="1"/>
  <c r="H11" i="15"/>
  <c r="K10" i="15"/>
  <c r="K9" i="15"/>
  <c r="K8" i="15"/>
  <c r="K7" i="15"/>
  <c r="K6" i="15"/>
  <c r="K5" i="15"/>
  <c r="E21" i="13" l="1"/>
  <c r="C21" i="13"/>
  <c r="D20" i="13"/>
  <c r="D19" i="13"/>
  <c r="D18" i="13"/>
  <c r="D17" i="13"/>
  <c r="D16" i="13"/>
  <c r="D15" i="13"/>
  <c r="D14" i="13"/>
  <c r="D13" i="13"/>
  <c r="D12" i="13"/>
  <c r="D11" i="13"/>
  <c r="D10" i="13"/>
  <c r="D9" i="13"/>
  <c r="D8" i="13"/>
  <c r="D7" i="13"/>
  <c r="D6" i="13"/>
  <c r="D5" i="13"/>
  <c r="D4" i="13"/>
  <c r="D3" i="13"/>
  <c r="D2" i="13"/>
  <c r="D21" i="13" s="1"/>
  <c r="E52" i="12"/>
  <c r="D52" i="12"/>
  <c r="C52" i="12"/>
  <c r="F51" i="12"/>
  <c r="F50" i="12"/>
  <c r="F49" i="12"/>
  <c r="F48" i="12"/>
  <c r="F47" i="12"/>
  <c r="F46" i="12"/>
  <c r="F45" i="12"/>
  <c r="F44" i="12"/>
  <c r="F43" i="12"/>
  <c r="F42" i="12"/>
  <c r="F41" i="12"/>
  <c r="F40" i="12"/>
  <c r="F39" i="12"/>
  <c r="F38" i="12"/>
  <c r="F37" i="12"/>
  <c r="F36" i="12"/>
  <c r="F35" i="12"/>
  <c r="F34" i="12"/>
  <c r="F33" i="12"/>
  <c r="F32" i="12"/>
  <c r="F31" i="12"/>
  <c r="F30" i="12"/>
  <c r="F29" i="12"/>
  <c r="F28" i="12"/>
  <c r="F27" i="12"/>
  <c r="F26" i="12"/>
  <c r="F25" i="12"/>
  <c r="F24" i="12"/>
  <c r="F23" i="12"/>
  <c r="F22" i="12"/>
  <c r="F21" i="12"/>
  <c r="F20" i="12"/>
  <c r="F19" i="12"/>
  <c r="F18" i="12"/>
  <c r="F17" i="12"/>
  <c r="F16" i="12"/>
  <c r="F15" i="12"/>
  <c r="F14" i="12"/>
  <c r="F13" i="12"/>
  <c r="F12" i="12"/>
  <c r="F11" i="12"/>
  <c r="F10" i="12"/>
  <c r="F9" i="12"/>
  <c r="F8" i="12"/>
  <c r="F7" i="12"/>
  <c r="F6" i="12"/>
  <c r="F5" i="12"/>
  <c r="F4" i="12"/>
  <c r="F3" i="12"/>
  <c r="F52" i="12" s="1"/>
  <c r="I31" i="11" l="1"/>
  <c r="E17" i="7" l="1"/>
  <c r="F10" i="7" s="1"/>
  <c r="C17" i="7"/>
  <c r="D16" i="7" s="1"/>
  <c r="D14" i="7"/>
  <c r="F12" i="7"/>
  <c r="F9" i="7"/>
  <c r="D9" i="7"/>
  <c r="D6" i="7"/>
  <c r="D12" i="7" l="1"/>
  <c r="D7" i="7"/>
  <c r="D15" i="7"/>
  <c r="D5" i="7"/>
  <c r="D8" i="7"/>
  <c r="D10" i="7"/>
  <c r="D13" i="7"/>
  <c r="F15" i="7"/>
  <c r="D4" i="7"/>
  <c r="F5" i="7"/>
  <c r="F8" i="7"/>
  <c r="D11" i="7"/>
  <c r="F13" i="7"/>
  <c r="F7" i="7"/>
  <c r="F11" i="7"/>
  <c r="F14" i="7"/>
  <c r="F16" i="7"/>
  <c r="F4" i="7"/>
  <c r="F6" i="7"/>
  <c r="D17" i="7" l="1"/>
  <c r="F17" i="7"/>
</calcChain>
</file>

<file path=xl/sharedStrings.xml><?xml version="1.0" encoding="utf-8"?>
<sst xmlns="http://schemas.openxmlformats.org/spreadsheetml/2006/main" count="1998" uniqueCount="895">
  <si>
    <t>Ponto</t>
  </si>
  <si>
    <t>Estágio</t>
  </si>
  <si>
    <t>Área Amostral (ha)</t>
  </si>
  <si>
    <t>Localização</t>
  </si>
  <si>
    <t>Local</t>
  </si>
  <si>
    <t xml:space="preserve">Estaca </t>
  </si>
  <si>
    <t>Coordenada X</t>
  </si>
  <si>
    <t>Coordenada Y</t>
  </si>
  <si>
    <t>Inicial</t>
  </si>
  <si>
    <t>AID</t>
  </si>
  <si>
    <t>5 - 10</t>
  </si>
  <si>
    <t xml:space="preserve">Médio </t>
  </si>
  <si>
    <t>ADA</t>
  </si>
  <si>
    <t>20 - 25</t>
  </si>
  <si>
    <t>109 - 111</t>
  </si>
  <si>
    <t>Avançado</t>
  </si>
  <si>
    <t>140 - 150</t>
  </si>
  <si>
    <t>252 - 255</t>
  </si>
  <si>
    <t>270 - 280</t>
  </si>
  <si>
    <t>Família</t>
  </si>
  <si>
    <t>Nome Científico</t>
  </si>
  <si>
    <t>Nome popular</t>
  </si>
  <si>
    <t>Porte</t>
  </si>
  <si>
    <t>Origem/Status</t>
  </si>
  <si>
    <t>Coleta</t>
  </si>
  <si>
    <t>Utilidade</t>
  </si>
  <si>
    <t>Sapotaceae</t>
  </si>
  <si>
    <r>
      <rPr>
        <i/>
        <sz val="8"/>
        <rFont val="Times New Roman"/>
        <family val="1"/>
      </rPr>
      <t xml:space="preserve">Pouteria pachycalyx </t>
    </r>
    <r>
      <rPr>
        <sz val="8"/>
        <rFont val="Times New Roman"/>
        <family val="1"/>
      </rPr>
      <t>T.D.Penn.</t>
    </r>
  </si>
  <si>
    <t>manteguinha</t>
  </si>
  <si>
    <t>Ar</t>
  </si>
  <si>
    <t>Am</t>
  </si>
  <si>
    <t>AA-2958</t>
  </si>
  <si>
    <t>3;8</t>
  </si>
  <si>
    <t>Poaceae</t>
  </si>
  <si>
    <r>
      <t xml:space="preserve">Gynerium sagittatum </t>
    </r>
    <r>
      <rPr>
        <sz val="8"/>
        <rFont val="Times New Roman"/>
        <family val="1"/>
      </rPr>
      <t>(Aubl.) P.Beauv.</t>
    </r>
  </si>
  <si>
    <t>capim-flexa</t>
  </si>
  <si>
    <t>Her</t>
  </si>
  <si>
    <t>AA-4243</t>
  </si>
  <si>
    <t>1;5;6</t>
  </si>
  <si>
    <t>Bignoniaceae</t>
  </si>
  <si>
    <r>
      <rPr>
        <i/>
        <sz val="8"/>
        <rFont val="Times New Roman"/>
        <family val="1"/>
      </rPr>
      <t>Tabebuia cassinoides</t>
    </r>
    <r>
      <rPr>
        <sz val="8"/>
        <rFont val="Times New Roman"/>
        <family val="1"/>
      </rPr>
      <t xml:space="preserve"> (Lam.) A.P.DC.</t>
    </r>
  </si>
  <si>
    <t>Arb</t>
  </si>
  <si>
    <t>AA-5437</t>
  </si>
  <si>
    <t>2;3</t>
  </si>
  <si>
    <t>2;3;4</t>
  </si>
  <si>
    <t>Arecaceae</t>
  </si>
  <si>
    <r>
      <rPr>
        <i/>
        <sz val="8"/>
        <rFont val="Times New Roman"/>
        <family val="1"/>
      </rPr>
      <t xml:space="preserve">Allagoptera caudescens </t>
    </r>
    <r>
      <rPr>
        <sz val="8"/>
        <rFont val="Times New Roman"/>
        <family val="1"/>
      </rPr>
      <t>(Mart.) Kuntze</t>
    </r>
  </si>
  <si>
    <t>palmito-amargoso</t>
  </si>
  <si>
    <t>Pal</t>
  </si>
  <si>
    <t>1;3;4;5</t>
  </si>
  <si>
    <t>Annonaceae</t>
  </si>
  <si>
    <r>
      <rPr>
        <i/>
        <sz val="8"/>
        <rFont val="Times New Roman"/>
        <family val="1"/>
      </rPr>
      <t>Annona glabra</t>
    </r>
    <r>
      <rPr>
        <sz val="8"/>
        <rFont val="Times New Roman"/>
        <family val="1"/>
      </rPr>
      <t xml:space="preserve"> L.</t>
    </r>
  </si>
  <si>
    <t>ariticum-do-brejo</t>
  </si>
  <si>
    <t>1;2;3;5;6</t>
  </si>
  <si>
    <r>
      <t xml:space="preserve">Euterpe edulis </t>
    </r>
    <r>
      <rPr>
        <sz val="8"/>
        <rFont val="Times New Roman"/>
        <family val="1"/>
      </rPr>
      <t>Mart.</t>
    </r>
  </si>
  <si>
    <t>palmito-juçara</t>
  </si>
  <si>
    <t>2;3;4;5;6</t>
  </si>
  <si>
    <t>Bromeliaceae</t>
  </si>
  <si>
    <r>
      <rPr>
        <i/>
        <sz val="8"/>
        <rFont val="Times New Roman"/>
        <family val="1"/>
      </rPr>
      <t>Aechmea blanchetiana</t>
    </r>
    <r>
      <rPr>
        <sz val="8"/>
        <rFont val="Times New Roman"/>
        <family val="1"/>
      </rPr>
      <t xml:space="preserve"> (Baker) L.B.Sm.</t>
    </r>
  </si>
  <si>
    <t>1;4</t>
  </si>
  <si>
    <t>Fabaceae</t>
  </si>
  <si>
    <r>
      <t xml:space="preserve">Melanoxylon brauna </t>
    </r>
    <r>
      <rPr>
        <sz val="8"/>
        <rFont val="Times New Roman"/>
        <family val="1"/>
      </rPr>
      <t>Schott.</t>
    </r>
  </si>
  <si>
    <t>braúna-preta</t>
  </si>
  <si>
    <t>1;2;3;6</t>
  </si>
  <si>
    <t>Moraceae</t>
  </si>
  <si>
    <r>
      <t xml:space="preserve">Ficus cyclophylla </t>
    </r>
    <r>
      <rPr>
        <sz val="8"/>
        <rFont val="Times New Roman"/>
        <family val="1"/>
      </rPr>
      <t>(Miq.) Miq.</t>
    </r>
  </si>
  <si>
    <t>gameleira</t>
  </si>
  <si>
    <t>Primulaceae</t>
  </si>
  <si>
    <r>
      <t xml:space="preserve">Jacquinia armillaris </t>
    </r>
    <r>
      <rPr>
        <sz val="8"/>
        <rFont val="Times New Roman"/>
        <family val="1"/>
      </rPr>
      <t>Jacq.</t>
    </r>
  </si>
  <si>
    <t>salmar</t>
  </si>
  <si>
    <r>
      <t xml:space="preserve">Dalbergia nigra </t>
    </r>
    <r>
      <rPr>
        <sz val="8"/>
        <rFont val="Times New Roman"/>
        <family val="1"/>
      </rPr>
      <t>(Vell.) Allemao ex Benth.</t>
    </r>
  </si>
  <si>
    <t>jacarandá-caviuna</t>
  </si>
  <si>
    <t>Am-BR;Cites</t>
  </si>
  <si>
    <t>1;2;3;4</t>
  </si>
  <si>
    <t>Cactaceae</t>
  </si>
  <si>
    <r>
      <t xml:space="preserve">Cereus fernambucensis </t>
    </r>
    <r>
      <rPr>
        <sz val="8"/>
        <rFont val="Times New Roman"/>
        <family val="1"/>
      </rPr>
      <t>Lem.</t>
    </r>
  </si>
  <si>
    <t>cacto-rosa</t>
  </si>
  <si>
    <t>Cites</t>
  </si>
  <si>
    <t>4;5</t>
  </si>
  <si>
    <r>
      <t xml:space="preserve">Pilosocereus arrabidae </t>
    </r>
    <r>
      <rPr>
        <sz val="8"/>
        <rFont val="Times New Roman"/>
        <family val="1"/>
      </rPr>
      <t>(Lem.) Byles &amp; Rowley</t>
    </r>
  </si>
  <si>
    <t>cacto-comprido</t>
  </si>
  <si>
    <t>Orchidaceae</t>
  </si>
  <si>
    <t>orquídea-boca-amarela</t>
  </si>
  <si>
    <t>Epi</t>
  </si>
  <si>
    <r>
      <rPr>
        <i/>
        <sz val="8"/>
        <rFont val="Times New Roman"/>
        <family val="1"/>
      </rPr>
      <t xml:space="preserve">Vanilla bahiana </t>
    </r>
    <r>
      <rPr>
        <sz val="8"/>
        <rFont val="Times New Roman"/>
        <family val="1"/>
      </rPr>
      <t>Hoehne</t>
    </r>
  </si>
  <si>
    <t>baunilha-branca</t>
  </si>
  <si>
    <t>Lia</t>
  </si>
  <si>
    <t>Lytrhaceae</t>
  </si>
  <si>
    <r>
      <t xml:space="preserve">Lagerstroemia indica </t>
    </r>
    <r>
      <rPr>
        <sz val="8"/>
        <rFont val="Times New Roman"/>
        <family val="1"/>
      </rPr>
      <t>L.</t>
    </r>
  </si>
  <si>
    <t>resedá</t>
  </si>
  <si>
    <t>Cul</t>
  </si>
  <si>
    <t>Myrtaceae</t>
  </si>
  <si>
    <r>
      <t xml:space="preserve">Eucalyptus grandis </t>
    </r>
    <r>
      <rPr>
        <sz val="8"/>
        <rFont val="Times New Roman"/>
        <family val="1"/>
      </rPr>
      <t>W.Hill</t>
    </r>
  </si>
  <si>
    <t>eucalipto</t>
  </si>
  <si>
    <t>3;6;7</t>
  </si>
  <si>
    <t>2;4</t>
  </si>
  <si>
    <t>Asparagaceae</t>
  </si>
  <si>
    <r>
      <rPr>
        <i/>
        <sz val="8"/>
        <rFont val="Times New Roman"/>
        <family val="1"/>
      </rPr>
      <t xml:space="preserve">Yucca gigantea </t>
    </r>
    <r>
      <rPr>
        <sz val="8"/>
        <rFont val="Times New Roman"/>
        <family val="1"/>
      </rPr>
      <t>Lem.</t>
    </r>
  </si>
  <si>
    <t>iuca-elefante</t>
  </si>
  <si>
    <t>Anacardiaceae</t>
  </si>
  <si>
    <r>
      <rPr>
        <i/>
        <sz val="8"/>
        <rFont val="Times New Roman"/>
        <family val="1"/>
      </rPr>
      <t>Mangifera indica</t>
    </r>
    <r>
      <rPr>
        <sz val="8"/>
        <rFont val="Times New Roman"/>
        <family val="1"/>
      </rPr>
      <t xml:space="preserve"> L.</t>
    </r>
  </si>
  <si>
    <t>manga</t>
  </si>
  <si>
    <t>Cul;Inv</t>
  </si>
  <si>
    <t>Rutaceae</t>
  </si>
  <si>
    <r>
      <rPr>
        <i/>
        <sz val="8"/>
        <rFont val="Times New Roman"/>
        <family val="1"/>
      </rPr>
      <t>Murraya paniculata</t>
    </r>
    <r>
      <rPr>
        <sz val="8"/>
        <rFont val="Times New Roman"/>
        <family val="1"/>
      </rPr>
      <t xml:space="preserve"> (L.) Jack</t>
    </r>
  </si>
  <si>
    <t>murta</t>
  </si>
  <si>
    <r>
      <rPr>
        <i/>
        <sz val="8"/>
        <rFont val="Times New Roman"/>
        <family val="1"/>
      </rPr>
      <t>Acacia auriculiformis</t>
    </r>
    <r>
      <rPr>
        <sz val="8"/>
        <rFont val="Times New Roman"/>
        <family val="1"/>
      </rPr>
      <t xml:space="preserve"> A.Cunn. ex Benth.</t>
    </r>
  </si>
  <si>
    <t>acácia-australiana</t>
  </si>
  <si>
    <t>2;3;4;6</t>
  </si>
  <si>
    <r>
      <t xml:space="preserve">Acacia mangium </t>
    </r>
    <r>
      <rPr>
        <sz val="8"/>
        <rFont val="Times New Roman"/>
        <family val="1"/>
      </rPr>
      <t>Willd.</t>
    </r>
  </si>
  <si>
    <t>3;6</t>
  </si>
  <si>
    <t>2;3;6</t>
  </si>
  <si>
    <r>
      <rPr>
        <i/>
        <sz val="8"/>
        <rFont val="Times New Roman"/>
        <family val="1"/>
      </rPr>
      <t xml:space="preserve">Clitoria fairchildiana </t>
    </r>
    <r>
      <rPr>
        <sz val="8"/>
        <rFont val="Times New Roman"/>
        <family val="1"/>
      </rPr>
      <t>R.A.Howard</t>
    </r>
  </si>
  <si>
    <t>sombreiro</t>
  </si>
  <si>
    <t>Inv</t>
  </si>
  <si>
    <t>2;4;6</t>
  </si>
  <si>
    <r>
      <rPr>
        <i/>
        <sz val="8"/>
        <rFont val="Times New Roman"/>
        <family val="1"/>
      </rPr>
      <t>Elaeis guineensis</t>
    </r>
    <r>
      <rPr>
        <sz val="8"/>
        <rFont val="Times New Roman"/>
        <family val="1"/>
      </rPr>
      <t xml:space="preserve"> Jacq.</t>
    </r>
  </si>
  <si>
    <t>dendê</t>
  </si>
  <si>
    <t>Nat</t>
  </si>
  <si>
    <t>1;4;5;6</t>
  </si>
  <si>
    <r>
      <rPr>
        <i/>
        <sz val="8"/>
        <rFont val="Times New Roman"/>
        <family val="1"/>
      </rPr>
      <t xml:space="preserve">Furcraea foetida </t>
    </r>
    <r>
      <rPr>
        <sz val="8"/>
        <rFont val="Times New Roman"/>
        <family val="1"/>
      </rPr>
      <t>(L.) Haw.</t>
    </r>
  </si>
  <si>
    <t>piteira</t>
  </si>
  <si>
    <t>Nat;Inv</t>
  </si>
  <si>
    <r>
      <t xml:space="preserve">Leucaena leucocephala </t>
    </r>
    <r>
      <rPr>
        <sz val="8"/>
        <rFont val="Times New Roman"/>
        <family val="1"/>
      </rPr>
      <t>(Lam.) de Wit</t>
    </r>
  </si>
  <si>
    <t>leucena</t>
  </si>
  <si>
    <r>
      <rPr>
        <i/>
        <sz val="8"/>
        <rFont val="Times New Roman"/>
        <family val="1"/>
      </rPr>
      <t>Psidium guajava</t>
    </r>
    <r>
      <rPr>
        <sz val="8"/>
        <rFont val="Times New Roman"/>
        <family val="1"/>
      </rPr>
      <t xml:space="preserve"> L.</t>
    </r>
  </si>
  <si>
    <t>goiaba</t>
  </si>
  <si>
    <t>1;2;5</t>
  </si>
  <si>
    <r>
      <t xml:space="preserve">Syzygium cuminii </t>
    </r>
    <r>
      <rPr>
        <sz val="8"/>
        <rFont val="Times New Roman"/>
        <family val="1"/>
      </rPr>
      <t>(L.) Skeels</t>
    </r>
  </si>
  <si>
    <t>jamelão</t>
  </si>
  <si>
    <t>1;3;5</t>
  </si>
  <si>
    <r>
      <rPr>
        <i/>
        <sz val="8"/>
        <rFont val="Times New Roman"/>
        <family val="1"/>
      </rPr>
      <t>Megathyrsus maximus</t>
    </r>
    <r>
      <rPr>
        <sz val="8"/>
        <rFont val="Times New Roman"/>
        <family val="1"/>
      </rPr>
      <t xml:space="preserve"> (Jacq.) B.K. Simon &amp; S.W.L. Jacobs</t>
    </r>
  </si>
  <si>
    <t>capim-colonião</t>
  </si>
  <si>
    <t>2;4;9</t>
  </si>
  <si>
    <r>
      <t xml:space="preserve">Urochloa brizantha </t>
    </r>
    <r>
      <rPr>
        <sz val="8"/>
        <rFont val="Times New Roman"/>
        <family val="1"/>
      </rPr>
      <t>(Hochst. ex A.Rich.) R.D.Webster</t>
    </r>
  </si>
  <si>
    <t>braquiária</t>
  </si>
  <si>
    <t>4;6</t>
  </si>
  <si>
    <t>4;5;6</t>
  </si>
  <si>
    <t>Combretaceae</t>
  </si>
  <si>
    <r>
      <t xml:space="preserve">Terminalia catappa </t>
    </r>
    <r>
      <rPr>
        <sz val="8"/>
        <rFont val="Times New Roman"/>
        <family val="1"/>
      </rPr>
      <t>L.</t>
    </r>
  </si>
  <si>
    <t>castanheira</t>
  </si>
  <si>
    <t>6;9</t>
  </si>
  <si>
    <r>
      <rPr>
        <i/>
        <sz val="8"/>
        <rFont val="Times New Roman"/>
        <family val="1"/>
      </rPr>
      <t>Oeceoclades maculata</t>
    </r>
    <r>
      <rPr>
        <sz val="8"/>
        <rFont val="Times New Roman"/>
        <family val="1"/>
      </rPr>
      <t xml:space="preserve"> (Lindl.) Lindl.</t>
    </r>
  </si>
  <si>
    <t>orquídea-da-capoeira</t>
  </si>
  <si>
    <r>
      <t xml:space="preserve">Mimusops coriacea </t>
    </r>
    <r>
      <rPr>
        <sz val="8"/>
        <rFont val="Times New Roman"/>
        <family val="1"/>
      </rPr>
      <t>(A.DC.) Miq.</t>
    </r>
  </si>
  <si>
    <t>abricó</t>
  </si>
  <si>
    <t>Apocynaceae</t>
  </si>
  <si>
    <r>
      <rPr>
        <i/>
        <sz val="8"/>
        <rFont val="Times New Roman"/>
        <family val="1"/>
      </rPr>
      <t xml:space="preserve">Mandevilla hirsuta </t>
    </r>
    <r>
      <rPr>
        <sz val="8"/>
        <rFont val="Times New Roman"/>
        <family val="1"/>
      </rPr>
      <t>(A.Rich.) K.Schum.</t>
    </r>
  </si>
  <si>
    <t>AA-5141</t>
  </si>
  <si>
    <r>
      <rPr>
        <i/>
        <sz val="8"/>
        <rFont val="Times New Roman"/>
        <family val="1"/>
      </rPr>
      <t>Senna pendula</t>
    </r>
    <r>
      <rPr>
        <sz val="8"/>
        <rFont val="Times New Roman"/>
        <family val="1"/>
      </rPr>
      <t xml:space="preserve"> (Humb.&amp; Bonpl.ex Willd.) H.S.Irwin &amp; Barneby</t>
    </r>
  </si>
  <si>
    <t>flor-de-maio</t>
  </si>
  <si>
    <t>AA-3438</t>
  </si>
  <si>
    <t>Monimiaceae</t>
  </si>
  <si>
    <r>
      <rPr>
        <i/>
        <sz val="8"/>
        <rFont val="Times New Roman"/>
        <family val="1"/>
      </rPr>
      <t>Mollinedia glabra</t>
    </r>
    <r>
      <rPr>
        <sz val="8"/>
        <rFont val="Times New Roman"/>
        <family val="1"/>
      </rPr>
      <t xml:space="preserve"> (Spreng.) Perkins</t>
    </r>
  </si>
  <si>
    <t>AA-3495</t>
  </si>
  <si>
    <r>
      <rPr>
        <i/>
        <sz val="8"/>
        <rFont val="Times New Roman"/>
        <family val="1"/>
      </rPr>
      <t>Eugenia uniflora</t>
    </r>
    <r>
      <rPr>
        <sz val="8"/>
        <rFont val="Times New Roman"/>
        <family val="1"/>
      </rPr>
      <t xml:space="preserve"> L.</t>
    </r>
  </si>
  <si>
    <t>pitanga</t>
  </si>
  <si>
    <t>AA-5105</t>
  </si>
  <si>
    <t>1;2;3;4;5</t>
  </si>
  <si>
    <t>Cannabaceae</t>
  </si>
  <si>
    <r>
      <t xml:space="preserve">Celtis iguanaea </t>
    </r>
    <r>
      <rPr>
        <sz val="8"/>
        <rFont val="Times New Roman"/>
        <family val="1"/>
      </rPr>
      <t>(Jacq.) Sarg.</t>
    </r>
  </si>
  <si>
    <t>espora-de-galo</t>
  </si>
  <si>
    <t>AA-5106</t>
  </si>
  <si>
    <t>1;2;3;5</t>
  </si>
  <si>
    <t>Heliconiaceae</t>
  </si>
  <si>
    <r>
      <t xml:space="preserve">Heliconia psittacorum </t>
    </r>
    <r>
      <rPr>
        <sz val="8"/>
        <rFont val="Times New Roman"/>
        <family val="1"/>
      </rPr>
      <t>Linn.f.</t>
    </r>
  </si>
  <si>
    <t>bananeirinha</t>
  </si>
  <si>
    <t>AA-5435</t>
  </si>
  <si>
    <t>3;7</t>
  </si>
  <si>
    <t>2;3;7</t>
  </si>
  <si>
    <t>Euphorbiaceae</t>
  </si>
  <si>
    <t>leiteirinha</t>
  </si>
  <si>
    <t>AA-5436</t>
  </si>
  <si>
    <t>Malpighiaceae</t>
  </si>
  <si>
    <r>
      <rPr>
        <i/>
        <sz val="8"/>
        <rFont val="Times New Roman"/>
        <family val="1"/>
      </rPr>
      <t>Stigmaphyllon salzmannii</t>
    </r>
    <r>
      <rPr>
        <sz val="8"/>
        <rFont val="Times New Roman"/>
        <family val="1"/>
      </rPr>
      <t xml:space="preserve"> A.Juss.</t>
    </r>
  </si>
  <si>
    <t>AA-5439</t>
  </si>
  <si>
    <t>Malvaceae</t>
  </si>
  <si>
    <r>
      <t xml:space="preserve">Pavonia multiflora </t>
    </r>
    <r>
      <rPr>
        <sz val="8"/>
        <rFont val="Times New Roman"/>
        <family val="1"/>
      </rPr>
      <t>A.St.-Hil.</t>
    </r>
  </si>
  <si>
    <t>SubArb</t>
  </si>
  <si>
    <t>AA-5440</t>
  </si>
  <si>
    <t>Salicaceae</t>
  </si>
  <si>
    <r>
      <rPr>
        <i/>
        <sz val="8"/>
        <rFont val="Times New Roman"/>
        <family val="1"/>
      </rPr>
      <t xml:space="preserve">Casearia commersoniana </t>
    </r>
    <r>
      <rPr>
        <sz val="8"/>
        <rFont val="Times New Roman"/>
        <family val="1"/>
      </rPr>
      <t>Cambess.</t>
    </r>
  </si>
  <si>
    <t>língua-de-velho</t>
  </si>
  <si>
    <t>AA-5441</t>
  </si>
  <si>
    <t>1;2;3</t>
  </si>
  <si>
    <r>
      <rPr>
        <i/>
        <sz val="8"/>
        <rFont val="Times New Roman"/>
        <family val="1"/>
      </rPr>
      <t>Actinostemon klotzschii</t>
    </r>
    <r>
      <rPr>
        <sz val="8"/>
        <rFont val="Times New Roman"/>
        <family val="1"/>
      </rPr>
      <t xml:space="preserve"> (Didr.) Pax</t>
    </r>
  </si>
  <si>
    <t>AA-5442</t>
  </si>
  <si>
    <r>
      <t xml:space="preserve">Pavonia maroyana </t>
    </r>
    <r>
      <rPr>
        <sz val="8"/>
        <rFont val="Times New Roman"/>
        <family val="1"/>
      </rPr>
      <t>E. Morren</t>
    </r>
  </si>
  <si>
    <t>AA-5443</t>
  </si>
  <si>
    <r>
      <rPr>
        <i/>
        <sz val="8"/>
        <rFont val="Times New Roman"/>
        <family val="1"/>
      </rPr>
      <t>Ruehssia macrophylla</t>
    </r>
    <r>
      <rPr>
        <sz val="8"/>
        <rFont val="Times New Roman"/>
        <family val="1"/>
      </rPr>
      <t xml:space="preserve"> (Humb. &amp; Bonpl. ex Schult.) H.Karst.</t>
    </r>
  </si>
  <si>
    <t>AA-5444</t>
  </si>
  <si>
    <t>2;8</t>
  </si>
  <si>
    <r>
      <rPr>
        <i/>
        <sz val="8"/>
        <rFont val="Times New Roman"/>
        <family val="1"/>
      </rPr>
      <t>Tetrapterys mucronata</t>
    </r>
    <r>
      <rPr>
        <sz val="8"/>
        <rFont val="Times New Roman"/>
        <family val="1"/>
      </rPr>
      <t xml:space="preserve"> Cav.</t>
    </r>
  </si>
  <si>
    <t>AA-5445</t>
  </si>
  <si>
    <t>ingá-do-uruçú</t>
  </si>
  <si>
    <t>FO-692</t>
  </si>
  <si>
    <r>
      <t xml:space="preserve">Bactris setosa </t>
    </r>
    <r>
      <rPr>
        <sz val="8"/>
        <rFont val="Times New Roman"/>
        <family val="1"/>
      </rPr>
      <t>Mart.</t>
    </r>
  </si>
  <si>
    <t>tucum-do-brejo</t>
  </si>
  <si>
    <t>OJ-2643</t>
  </si>
  <si>
    <t>1;3</t>
  </si>
  <si>
    <t>3;4;5;6</t>
  </si>
  <si>
    <t>Calyceraceae</t>
  </si>
  <si>
    <r>
      <rPr>
        <i/>
        <sz val="8"/>
        <rFont val="Times New Roman"/>
        <family val="1"/>
      </rPr>
      <t xml:space="preserve">Acicarpha bonariensis </t>
    </r>
    <r>
      <rPr>
        <sz val="8"/>
        <rFont val="Times New Roman"/>
        <family val="1"/>
      </rPr>
      <t>(Pers.) Herter</t>
    </r>
  </si>
  <si>
    <t>OJ-3687</t>
  </si>
  <si>
    <t>Cyperaceae</t>
  </si>
  <si>
    <r>
      <t xml:space="preserve">Fuirena umbellata </t>
    </r>
    <r>
      <rPr>
        <sz val="8"/>
        <rFont val="Times New Roman"/>
        <family val="1"/>
      </rPr>
      <t xml:space="preserve">Rottb. </t>
    </r>
  </si>
  <si>
    <t>capim-navalha</t>
  </si>
  <si>
    <r>
      <t xml:space="preserve">Rhynchospora holoschoenoides </t>
    </r>
    <r>
      <rPr>
        <sz val="8"/>
        <rFont val="Times New Roman"/>
        <family val="1"/>
      </rPr>
      <t>(Rich.) Herter</t>
    </r>
  </si>
  <si>
    <t>tiririca-cebola</t>
  </si>
  <si>
    <t>arco-de-barril</t>
  </si>
  <si>
    <t>1;5;7</t>
  </si>
  <si>
    <t>Melastomataceae</t>
  </si>
  <si>
    <r>
      <rPr>
        <i/>
        <sz val="8"/>
        <rFont val="Times New Roman"/>
        <family val="1"/>
      </rPr>
      <t xml:space="preserve">Pleroma urceolare </t>
    </r>
    <r>
      <rPr>
        <sz val="8"/>
        <rFont val="Times New Roman"/>
        <family val="1"/>
      </rPr>
      <t>(Schrank et Mart. ex DC.) Triana</t>
    </r>
  </si>
  <si>
    <t>quaresma-do-brejo</t>
  </si>
  <si>
    <t>3;4</t>
  </si>
  <si>
    <t>Pteridaceae</t>
  </si>
  <si>
    <r>
      <t xml:space="preserve">Acrostichum aureum </t>
    </r>
    <r>
      <rPr>
        <sz val="8"/>
        <rFont val="Times New Roman"/>
        <family val="1"/>
      </rPr>
      <t>L.</t>
    </r>
  </si>
  <si>
    <t>samambaia-gigante</t>
  </si>
  <si>
    <t>Typhaceae</t>
  </si>
  <si>
    <r>
      <t>Typha</t>
    </r>
    <r>
      <rPr>
        <sz val="8"/>
        <rFont val="Times New Roman"/>
        <family val="1"/>
      </rPr>
      <t xml:space="preserve"> </t>
    </r>
    <r>
      <rPr>
        <i/>
        <sz val="8"/>
        <rFont val="Times New Roman"/>
        <family val="1"/>
      </rPr>
      <t>domingensis</t>
    </r>
    <r>
      <rPr>
        <sz val="8"/>
        <rFont val="Times New Roman"/>
        <family val="1"/>
      </rPr>
      <t xml:space="preserve"> Pers.</t>
    </r>
  </si>
  <si>
    <t>taboa</t>
  </si>
  <si>
    <t>1;4;6</t>
  </si>
  <si>
    <t>Convolvulaceae</t>
  </si>
  <si>
    <r>
      <t xml:space="preserve">Ipomoea cairica </t>
    </r>
    <r>
      <rPr>
        <sz val="8"/>
        <rFont val="Times New Roman"/>
        <family val="1"/>
      </rPr>
      <t xml:space="preserve">(L.) Sweet </t>
    </r>
  </si>
  <si>
    <t>campainha</t>
  </si>
  <si>
    <r>
      <rPr>
        <i/>
        <sz val="8"/>
        <rFont val="Times New Roman"/>
        <family val="1"/>
      </rPr>
      <t>Astronium graveolens</t>
    </r>
    <r>
      <rPr>
        <sz val="8"/>
        <rFont val="Times New Roman"/>
        <family val="1"/>
      </rPr>
      <t xml:space="preserve"> Jacq.</t>
    </r>
  </si>
  <si>
    <t>aderne</t>
  </si>
  <si>
    <r>
      <t xml:space="preserve">Tapirira guianensis </t>
    </r>
    <r>
      <rPr>
        <sz val="8"/>
        <rFont val="Times New Roman"/>
        <family val="1"/>
      </rPr>
      <t>Aubl.</t>
    </r>
  </si>
  <si>
    <t>cupuba</t>
  </si>
  <si>
    <r>
      <t>Annona dolabripetala</t>
    </r>
    <r>
      <rPr>
        <sz val="8"/>
        <rFont val="Times New Roman"/>
        <family val="1"/>
      </rPr>
      <t> Raddi</t>
    </r>
  </si>
  <si>
    <t>pinha-da-mata</t>
  </si>
  <si>
    <t>2;3;5</t>
  </si>
  <si>
    <r>
      <rPr>
        <i/>
        <sz val="8"/>
        <rFont val="Times New Roman"/>
        <family val="1"/>
      </rPr>
      <t>Forsteronia leptocarpa</t>
    </r>
    <r>
      <rPr>
        <sz val="8"/>
        <rFont val="Times New Roman"/>
        <family val="1"/>
      </rPr>
      <t xml:space="preserve"> (Hook. &amp; Arn.) A. DC.</t>
    </r>
  </si>
  <si>
    <t>Araceae</t>
  </si>
  <si>
    <r>
      <rPr>
        <i/>
        <sz val="8"/>
        <rFont val="Times New Roman"/>
        <family val="1"/>
      </rPr>
      <t xml:space="preserve">Heteropsis salicifolia </t>
    </r>
    <r>
      <rPr>
        <sz val="8"/>
        <rFont val="Times New Roman"/>
        <family val="1"/>
      </rPr>
      <t>Kunth</t>
    </r>
  </si>
  <si>
    <t>cipó-imbé</t>
  </si>
  <si>
    <r>
      <t xml:space="preserve">Monstera adansonii </t>
    </r>
    <r>
      <rPr>
        <sz val="8"/>
        <rFont val="Times New Roman"/>
        <family val="1"/>
      </rPr>
      <t>Schott</t>
    </r>
  </si>
  <si>
    <t>sete-facadas</t>
  </si>
  <si>
    <r>
      <rPr>
        <i/>
        <sz val="8"/>
        <rFont val="Times New Roman"/>
        <family val="1"/>
      </rPr>
      <t xml:space="preserve">Bactris vulgaris </t>
    </r>
    <r>
      <rPr>
        <sz val="8"/>
        <rFont val="Times New Roman"/>
        <family val="1"/>
      </rPr>
      <t>Barb. Rodr.</t>
    </r>
  </si>
  <si>
    <t>tucum-preto</t>
  </si>
  <si>
    <r>
      <t xml:space="preserve">Jacaranda puberula </t>
    </r>
    <r>
      <rPr>
        <sz val="8"/>
        <rFont val="Times New Roman"/>
        <family val="1"/>
      </rPr>
      <t>Cham.</t>
    </r>
  </si>
  <si>
    <t>caroba</t>
  </si>
  <si>
    <r>
      <t xml:space="preserve">Sparattosperma leucanthum </t>
    </r>
    <r>
      <rPr>
        <sz val="8"/>
        <rFont val="Times New Roman"/>
        <family val="1"/>
      </rPr>
      <t>(Vell.) K. Schum.</t>
    </r>
  </si>
  <si>
    <t>cinco-folhas</t>
  </si>
  <si>
    <t>2;3;8</t>
  </si>
  <si>
    <r>
      <rPr>
        <i/>
        <sz val="8"/>
        <rFont val="Times New Roman"/>
        <family val="1"/>
      </rPr>
      <t xml:space="preserve">Tillandsia gardneri </t>
    </r>
    <r>
      <rPr>
        <sz val="8"/>
        <rFont val="Times New Roman"/>
        <family val="1"/>
      </rPr>
      <t>Lindley</t>
    </r>
  </si>
  <si>
    <t>bromélia-de-crista</t>
  </si>
  <si>
    <t>bromélia-do-alto</t>
  </si>
  <si>
    <t>Calophyllaceae</t>
  </si>
  <si>
    <r>
      <rPr>
        <i/>
        <sz val="8"/>
        <rFont val="Times New Roman"/>
        <family val="1"/>
      </rPr>
      <t xml:space="preserve">Calophyllum brasiliense </t>
    </r>
    <r>
      <rPr>
        <sz val="8"/>
        <rFont val="Times New Roman"/>
        <family val="1"/>
      </rPr>
      <t xml:space="preserve">Cambess. </t>
    </r>
  </si>
  <si>
    <t>guanandi</t>
  </si>
  <si>
    <t>Clusiaceae</t>
  </si>
  <si>
    <r>
      <t xml:space="preserve">Symphonia globulifera </t>
    </r>
    <r>
      <rPr>
        <sz val="8"/>
        <rFont val="Times New Roman"/>
        <family val="1"/>
      </rPr>
      <t>L.F.</t>
    </r>
  </si>
  <si>
    <t>guanandí-vermelho</t>
  </si>
  <si>
    <t>Connaraceae</t>
  </si>
  <si>
    <t>cipó-perna-de-grilo</t>
  </si>
  <si>
    <t>3;4;8</t>
  </si>
  <si>
    <t>Dioscoreaceae</t>
  </si>
  <si>
    <r>
      <t xml:space="preserve">Dioscorea dodecaneura </t>
    </r>
    <r>
      <rPr>
        <sz val="8"/>
        <rFont val="Times New Roman"/>
        <family val="1"/>
      </rPr>
      <t>Vell.</t>
    </r>
  </si>
  <si>
    <t>caratinga</t>
  </si>
  <si>
    <r>
      <t xml:space="preserve">Alchornea triplinervia </t>
    </r>
    <r>
      <rPr>
        <sz val="8"/>
        <rFont val="Times New Roman"/>
        <family val="1"/>
      </rPr>
      <t>(Spreng.) Mull. Arg.</t>
    </r>
  </si>
  <si>
    <t>tiribeira</t>
  </si>
  <si>
    <r>
      <rPr>
        <i/>
        <sz val="8"/>
        <rFont val="Times New Roman"/>
        <family val="1"/>
      </rPr>
      <t>Albizia pedicellaris</t>
    </r>
    <r>
      <rPr>
        <sz val="8"/>
        <rFont val="Times New Roman"/>
        <family val="1"/>
      </rPr>
      <t xml:space="preserve"> (DC.) L.Rico</t>
    </r>
  </si>
  <si>
    <t>jueirana-branca</t>
  </si>
  <si>
    <r>
      <rPr>
        <i/>
        <sz val="8"/>
        <rFont val="Times New Roman"/>
        <family val="1"/>
      </rPr>
      <t xml:space="preserve">Bauhinia ovata </t>
    </r>
    <r>
      <rPr>
        <sz val="8"/>
        <rFont val="Times New Roman"/>
        <family val="1"/>
      </rPr>
      <t>(Bong.) Vogel</t>
    </r>
  </si>
  <si>
    <t>pata-de-vaca</t>
  </si>
  <si>
    <r>
      <rPr>
        <i/>
        <sz val="8"/>
        <rFont val="Times New Roman"/>
        <family val="1"/>
      </rPr>
      <t>Chamaecrista ensiformis</t>
    </r>
    <r>
      <rPr>
        <sz val="8"/>
        <rFont val="Times New Roman"/>
        <family val="1"/>
      </rPr>
      <t xml:space="preserve"> (Vell.) H.S.Irwin &amp; Barneby</t>
    </r>
  </si>
  <si>
    <t>jaúna</t>
  </si>
  <si>
    <r>
      <rPr>
        <i/>
        <sz val="8"/>
        <rFont val="Times New Roman"/>
        <family val="1"/>
      </rPr>
      <t>Inga edulis</t>
    </r>
    <r>
      <rPr>
        <sz val="8"/>
        <rFont val="Times New Roman"/>
        <family val="1"/>
      </rPr>
      <t xml:space="preserve"> Mart.</t>
    </r>
  </si>
  <si>
    <t>ingá-macarrão</t>
  </si>
  <si>
    <r>
      <t xml:space="preserve">Inga thibaudiana </t>
    </r>
    <r>
      <rPr>
        <sz val="8"/>
        <rFont val="Times New Roman"/>
        <family val="1"/>
      </rPr>
      <t>T.D. Penn.</t>
    </r>
  </si>
  <si>
    <t>ingá</t>
  </si>
  <si>
    <r>
      <t xml:space="preserve">Ormosia arborea </t>
    </r>
    <r>
      <rPr>
        <sz val="8"/>
        <rFont val="Times New Roman"/>
        <family val="1"/>
      </rPr>
      <t>(Vell.) Harnu</t>
    </r>
  </si>
  <si>
    <t>tento</t>
  </si>
  <si>
    <r>
      <t xml:space="preserve">Piptadenia adiantoides </t>
    </r>
    <r>
      <rPr>
        <sz val="8"/>
        <rFont val="Times New Roman"/>
        <family val="1"/>
      </rPr>
      <t>(Spreng.) Macbr.</t>
    </r>
  </si>
  <si>
    <t>arranha-gato-vermelho</t>
  </si>
  <si>
    <r>
      <t xml:space="preserve">Pterocarpus rohrii </t>
    </r>
    <r>
      <rPr>
        <sz val="8"/>
        <rFont val="Times New Roman"/>
        <family val="1"/>
      </rPr>
      <t>Vahl.</t>
    </r>
  </si>
  <si>
    <t>pau-sangue</t>
  </si>
  <si>
    <r>
      <rPr>
        <i/>
        <sz val="8"/>
        <rFont val="Times New Roman"/>
        <family val="1"/>
      </rPr>
      <t>Senegalia polyphylla</t>
    </r>
    <r>
      <rPr>
        <sz val="8"/>
        <rFont val="Times New Roman"/>
        <family val="1"/>
      </rPr>
      <t xml:space="preserve"> (DC.) Britton &amp; Rose</t>
    </r>
  </si>
  <si>
    <t>angico-branco</t>
  </si>
  <si>
    <r>
      <rPr>
        <i/>
        <sz val="8"/>
        <rFont val="Times New Roman"/>
        <family val="1"/>
      </rPr>
      <t xml:space="preserve">Senegalia tenuifolia </t>
    </r>
    <r>
      <rPr>
        <sz val="8"/>
        <rFont val="Times New Roman"/>
        <family val="1"/>
      </rPr>
      <t>(L.) Britton &amp; Rose</t>
    </r>
  </si>
  <si>
    <t>arranha-gato</t>
  </si>
  <si>
    <t>1;6</t>
  </si>
  <si>
    <t>arruda-vermelha</t>
  </si>
  <si>
    <t>Hernandiaceae</t>
  </si>
  <si>
    <r>
      <rPr>
        <i/>
        <sz val="8"/>
        <rFont val="Times New Roman"/>
        <family val="1"/>
      </rPr>
      <t>Sparattanthelium botocudorum</t>
    </r>
    <r>
      <rPr>
        <sz val="8"/>
        <rFont val="Times New Roman"/>
        <family val="1"/>
      </rPr>
      <t xml:space="preserve"> Mart.</t>
    </r>
  </si>
  <si>
    <t>ninho-de-bem-ti-vi</t>
  </si>
  <si>
    <t>Lauraceae</t>
  </si>
  <si>
    <r>
      <t xml:space="preserve">Licaria bahiana </t>
    </r>
    <r>
      <rPr>
        <sz val="8"/>
        <rFont val="Times New Roman"/>
        <family val="1"/>
      </rPr>
      <t>Kutz</t>
    </r>
  </si>
  <si>
    <t>canela-chapéu</t>
  </si>
  <si>
    <r>
      <t xml:space="preserve">Nectandra psammophila </t>
    </r>
    <r>
      <rPr>
        <sz val="8"/>
        <rFont val="Times New Roman"/>
        <family val="1"/>
      </rPr>
      <t>Nees &amp; Mart.</t>
    </r>
  </si>
  <si>
    <t>canela-souza</t>
  </si>
  <si>
    <r>
      <rPr>
        <i/>
        <sz val="8"/>
        <rFont val="Times New Roman"/>
        <family val="1"/>
      </rPr>
      <t xml:space="preserve">Ocotea glauca </t>
    </r>
    <r>
      <rPr>
        <sz val="8"/>
        <rFont val="Times New Roman"/>
        <family val="1"/>
      </rPr>
      <t>(Nees &amp; Mart.) Mez</t>
    </r>
  </si>
  <si>
    <t>canela</t>
  </si>
  <si>
    <t>Loganiaceae</t>
  </si>
  <si>
    <r>
      <t xml:space="preserve">Strychnos trinervis </t>
    </r>
    <r>
      <rPr>
        <sz val="8"/>
        <rFont val="Times New Roman"/>
        <family val="1"/>
      </rPr>
      <t>(Vello.) Mart.</t>
    </r>
  </si>
  <si>
    <t>quina-real</t>
  </si>
  <si>
    <r>
      <rPr>
        <i/>
        <sz val="8"/>
        <rFont val="Times New Roman"/>
        <family val="1"/>
      </rPr>
      <t>Stigmaphyllon ciliatum</t>
    </r>
    <r>
      <rPr>
        <sz val="8"/>
        <rFont val="Times New Roman"/>
        <family val="1"/>
      </rPr>
      <t xml:space="preserve"> (Lam.) A.Juss.</t>
    </r>
  </si>
  <si>
    <r>
      <rPr>
        <i/>
        <sz val="8"/>
        <rFont val="Times New Roman"/>
        <family val="1"/>
      </rPr>
      <t>Luehea grandiflora</t>
    </r>
    <r>
      <rPr>
        <sz val="8"/>
        <rFont val="Times New Roman"/>
        <family val="1"/>
      </rPr>
      <t xml:space="preserve"> Mart.</t>
    </r>
  </si>
  <si>
    <t>açoita-cavalo</t>
  </si>
  <si>
    <t>paineira-rosa</t>
  </si>
  <si>
    <r>
      <t xml:space="preserve">Miconia cinnamomifolia </t>
    </r>
    <r>
      <rPr>
        <sz val="8"/>
        <rFont val="Times New Roman"/>
        <family val="1"/>
      </rPr>
      <t>(DC.) Naudin</t>
    </r>
  </si>
  <si>
    <t>guaratã</t>
  </si>
  <si>
    <r>
      <rPr>
        <i/>
        <sz val="8"/>
        <rFont val="Times New Roman"/>
        <family val="1"/>
      </rPr>
      <t>Miconia prasina</t>
    </r>
    <r>
      <rPr>
        <sz val="8"/>
        <rFont val="Times New Roman"/>
        <family val="1"/>
      </rPr>
      <t xml:space="preserve"> (Sw.) DC.</t>
    </r>
  </si>
  <si>
    <t>ferreira-leite</t>
  </si>
  <si>
    <t>Menispermaceae</t>
  </si>
  <si>
    <r>
      <rPr>
        <i/>
        <sz val="8"/>
        <rFont val="Times New Roman"/>
        <family val="1"/>
      </rPr>
      <t>Abuta convexa</t>
    </r>
    <r>
      <rPr>
        <sz val="8"/>
        <rFont val="Times New Roman"/>
        <family val="1"/>
      </rPr>
      <t xml:space="preserve"> (Vell.) Diels</t>
    </r>
  </si>
  <si>
    <t>buta-marrom</t>
  </si>
  <si>
    <t>molembá-branco</t>
  </si>
  <si>
    <r>
      <t xml:space="preserve">Sorocea guilleminiana </t>
    </r>
    <r>
      <rPr>
        <sz val="8"/>
        <rFont val="Times New Roman"/>
        <family val="1"/>
      </rPr>
      <t>Gaudich.</t>
    </r>
  </si>
  <si>
    <t>folha-de-serra</t>
  </si>
  <si>
    <r>
      <rPr>
        <i/>
        <sz val="8"/>
        <rFont val="Times New Roman"/>
        <family val="1"/>
      </rPr>
      <t xml:space="preserve">Myrcia splendens </t>
    </r>
    <r>
      <rPr>
        <sz val="8"/>
        <rFont val="Times New Roman"/>
        <family val="1"/>
      </rPr>
      <t>(Sw.) DC.</t>
    </r>
  </si>
  <si>
    <t>batinga-roxa</t>
  </si>
  <si>
    <t>2;3;8;9</t>
  </si>
  <si>
    <t>Nyctaginaceae</t>
  </si>
  <si>
    <r>
      <t xml:space="preserve">Guapira opposita </t>
    </r>
    <r>
      <rPr>
        <sz val="8"/>
        <rFont val="Times New Roman"/>
        <family val="1"/>
      </rPr>
      <t>(Vell.) Reitz</t>
    </r>
  </si>
  <si>
    <t>joão-mole</t>
  </si>
  <si>
    <t>Piperaceae</t>
  </si>
  <si>
    <r>
      <rPr>
        <i/>
        <sz val="8"/>
        <rFont val="Times New Roman"/>
        <family val="1"/>
      </rPr>
      <t>Piper arboreum</t>
    </r>
    <r>
      <rPr>
        <sz val="8"/>
        <rFont val="Times New Roman"/>
        <family val="1"/>
      </rPr>
      <t xml:space="preserve"> Aubl.</t>
    </r>
  </si>
  <si>
    <t>beco-pardo</t>
  </si>
  <si>
    <t>1;3;4</t>
  </si>
  <si>
    <r>
      <rPr>
        <i/>
        <sz val="8"/>
        <rFont val="Times New Roman"/>
        <family val="1"/>
      </rPr>
      <t>Piper gaudichaudianum</t>
    </r>
    <r>
      <rPr>
        <sz val="8"/>
        <rFont val="Times New Roman"/>
        <family val="1"/>
      </rPr>
      <t xml:space="preserve"> Kunth</t>
    </r>
  </si>
  <si>
    <t>beco-de-lixa</t>
  </si>
  <si>
    <r>
      <rPr>
        <i/>
        <sz val="8"/>
        <rFont val="Times New Roman"/>
        <family val="1"/>
      </rPr>
      <t>Piper mollicomum</t>
    </r>
    <r>
      <rPr>
        <sz val="8"/>
        <rFont val="Times New Roman"/>
        <family val="1"/>
      </rPr>
      <t xml:space="preserve"> Kunth</t>
    </r>
  </si>
  <si>
    <t>beco-de-barranco</t>
  </si>
  <si>
    <r>
      <rPr>
        <i/>
        <sz val="8"/>
        <rFont val="Times New Roman"/>
        <family val="1"/>
      </rPr>
      <t>Chusquea bambusoides</t>
    </r>
    <r>
      <rPr>
        <sz val="8"/>
        <rFont val="Times New Roman"/>
        <family val="1"/>
      </rPr>
      <t xml:space="preserve"> (Raddi) Hack.</t>
    </r>
  </si>
  <si>
    <t>taquarinha</t>
  </si>
  <si>
    <r>
      <rPr>
        <i/>
        <sz val="8"/>
        <rFont val="Times New Roman"/>
        <family val="1"/>
      </rPr>
      <t>Olyra latifolia</t>
    </r>
    <r>
      <rPr>
        <sz val="8"/>
        <rFont val="Times New Roman"/>
        <family val="1"/>
      </rPr>
      <t xml:space="preserve"> L.</t>
    </r>
  </si>
  <si>
    <t>taquara-orelha</t>
  </si>
  <si>
    <t>Rubiaceae</t>
  </si>
  <si>
    <r>
      <t xml:space="preserve">Amaioua guianensis </t>
    </r>
    <r>
      <rPr>
        <sz val="8"/>
        <rFont val="Times New Roman"/>
        <family val="1"/>
      </rPr>
      <t>Aubl.</t>
    </r>
  </si>
  <si>
    <t>arariba-cravo</t>
  </si>
  <si>
    <r>
      <rPr>
        <i/>
        <sz val="8"/>
        <rFont val="Times New Roman"/>
        <family val="1"/>
      </rPr>
      <t>Psychotria carthagenensis</t>
    </r>
    <r>
      <rPr>
        <sz val="8"/>
        <rFont val="Times New Roman"/>
        <family val="1"/>
      </rPr>
      <t xml:space="preserve"> Jacq.</t>
    </r>
  </si>
  <si>
    <t>3;8;9</t>
  </si>
  <si>
    <r>
      <rPr>
        <i/>
        <sz val="8"/>
        <rFont val="Times New Roman"/>
        <family val="1"/>
      </rPr>
      <t>Casearia oblongifolia</t>
    </r>
    <r>
      <rPr>
        <sz val="8"/>
        <rFont val="Times New Roman"/>
        <family val="1"/>
      </rPr>
      <t xml:space="preserve"> Cambess.</t>
    </r>
  </si>
  <si>
    <t>laranjeira-do-mato</t>
  </si>
  <si>
    <t>Sapindaceae</t>
  </si>
  <si>
    <r>
      <t xml:space="preserve">Cupania emarginata </t>
    </r>
    <r>
      <rPr>
        <sz val="8"/>
        <rFont val="Times New Roman"/>
        <family val="1"/>
      </rPr>
      <t>Cambess.</t>
    </r>
  </si>
  <si>
    <t>cambuatá-do-nativo</t>
  </si>
  <si>
    <r>
      <t xml:space="preserve">Cupania oblongifolia </t>
    </r>
    <r>
      <rPr>
        <sz val="8"/>
        <rFont val="Times New Roman"/>
        <family val="1"/>
      </rPr>
      <t>Mart.</t>
    </r>
  </si>
  <si>
    <t>pau-magro</t>
  </si>
  <si>
    <r>
      <t xml:space="preserve">Matayba guianensis </t>
    </r>
    <r>
      <rPr>
        <sz val="8"/>
        <rFont val="Times New Roman"/>
        <family val="1"/>
      </rPr>
      <t>Aubl.</t>
    </r>
  </si>
  <si>
    <t>pitomba-rosa</t>
  </si>
  <si>
    <t>3;9</t>
  </si>
  <si>
    <r>
      <rPr>
        <i/>
        <sz val="8"/>
        <rFont val="Times New Roman"/>
        <family val="1"/>
      </rPr>
      <t>Serjania communis</t>
    </r>
    <r>
      <rPr>
        <sz val="8"/>
        <rFont val="Times New Roman"/>
        <family val="1"/>
      </rPr>
      <t xml:space="preserve"> Cambess.</t>
    </r>
  </si>
  <si>
    <t>cipó-comum</t>
  </si>
  <si>
    <r>
      <t xml:space="preserve">Urvillea rufescens </t>
    </r>
    <r>
      <rPr>
        <sz val="8"/>
        <rFont val="Times New Roman"/>
        <family val="1"/>
      </rPr>
      <t>Cambess.</t>
    </r>
  </si>
  <si>
    <t>cipó-ervilha</t>
  </si>
  <si>
    <r>
      <t xml:space="preserve">Pouteria filipes </t>
    </r>
    <r>
      <rPr>
        <sz val="8"/>
        <rFont val="Times New Roman"/>
        <family val="1"/>
      </rPr>
      <t>Eyma</t>
    </r>
  </si>
  <si>
    <t>bapeba-ferro</t>
  </si>
  <si>
    <t>Simaroubaceae</t>
  </si>
  <si>
    <r>
      <t xml:space="preserve">Homalolepis cuneata </t>
    </r>
    <r>
      <rPr>
        <sz val="8"/>
        <rFont val="Times New Roman"/>
        <family val="1"/>
      </rPr>
      <t>(A.St.-Hil. &amp; Tul.) Devecchi &amp; Pirani</t>
    </r>
  </si>
  <si>
    <t>caxeta-falsa</t>
  </si>
  <si>
    <t>Solanaceae</t>
  </si>
  <si>
    <r>
      <rPr>
        <i/>
        <sz val="8"/>
        <rFont val="Times New Roman"/>
        <family val="1"/>
      </rPr>
      <t>Solanum sooretamum</t>
    </r>
    <r>
      <rPr>
        <sz val="8"/>
        <rFont val="Times New Roman"/>
        <family val="1"/>
      </rPr>
      <t xml:space="preserve"> Carvalho</t>
    </r>
  </si>
  <si>
    <t>fumo-bravo</t>
  </si>
  <si>
    <t>Vochysiaceae</t>
  </si>
  <si>
    <r>
      <t xml:space="preserve">Qualea cryptantha </t>
    </r>
    <r>
      <rPr>
        <sz val="8"/>
        <rFont val="Times New Roman"/>
        <family val="1"/>
      </rPr>
      <t>(Spreng.) Warm.</t>
    </r>
  </si>
  <si>
    <t>lacreiro</t>
  </si>
  <si>
    <t>Asteraceae</t>
  </si>
  <si>
    <r>
      <rPr>
        <i/>
        <sz val="8"/>
        <rFont val="Times New Roman"/>
        <family val="1"/>
      </rPr>
      <t>Cyrtocymura scorpioides</t>
    </r>
    <r>
      <rPr>
        <sz val="8"/>
        <rFont val="Times New Roman"/>
        <family val="1"/>
      </rPr>
      <t xml:space="preserve"> (Lam.) H.Rob.</t>
    </r>
  </si>
  <si>
    <t>vara-de-visgo</t>
  </si>
  <si>
    <r>
      <t xml:space="preserve">Sonchus oleraceus </t>
    </r>
    <r>
      <rPr>
        <sz val="8"/>
        <rFont val="Times New Roman"/>
        <family val="1"/>
      </rPr>
      <t>L.</t>
    </r>
  </si>
  <si>
    <t>serralha</t>
  </si>
  <si>
    <t>4;9</t>
  </si>
  <si>
    <r>
      <t xml:space="preserve">Sida cordifolia </t>
    </r>
    <r>
      <rPr>
        <sz val="8"/>
        <rFont val="Times New Roman"/>
        <family val="1"/>
      </rPr>
      <t>L.</t>
    </r>
  </si>
  <si>
    <t>vassoura</t>
  </si>
  <si>
    <r>
      <rPr>
        <i/>
        <sz val="8"/>
        <rFont val="Times New Roman"/>
        <family val="1"/>
      </rPr>
      <t>Triumfetta semitriloba</t>
    </r>
    <r>
      <rPr>
        <sz val="8"/>
        <rFont val="Times New Roman"/>
        <family val="1"/>
      </rPr>
      <t xml:space="preserve"> Jacq.</t>
    </r>
  </si>
  <si>
    <t>guaxumba</t>
  </si>
  <si>
    <r>
      <t>Talipariti</t>
    </r>
    <r>
      <rPr>
        <sz val="8"/>
        <rFont val="Times New Roman"/>
        <family val="1"/>
      </rPr>
      <t xml:space="preserve"> </t>
    </r>
    <r>
      <rPr>
        <i/>
        <sz val="8"/>
        <rFont val="Times New Roman"/>
        <family val="1"/>
      </rPr>
      <t>pernambucense</t>
    </r>
    <r>
      <rPr>
        <sz val="8"/>
        <rFont val="Times New Roman"/>
        <family val="1"/>
      </rPr>
      <t xml:space="preserve"> (Arruda) Bovini</t>
    </r>
  </si>
  <si>
    <t>algodoeiro-da-praia</t>
  </si>
  <si>
    <t>5;9</t>
  </si>
  <si>
    <t>Rhizophoraceae</t>
  </si>
  <si>
    <r>
      <rPr>
        <i/>
        <sz val="8"/>
        <rFont val="Times New Roman"/>
        <family val="1"/>
      </rPr>
      <t>Rhizophora mangle</t>
    </r>
    <r>
      <rPr>
        <sz val="8"/>
        <rFont val="Times New Roman"/>
        <family val="1"/>
      </rPr>
      <t xml:space="preserve"> L.</t>
    </r>
  </si>
  <si>
    <t>mangue-vermelho</t>
  </si>
  <si>
    <r>
      <t xml:space="preserve">Cenostigma pluviosum </t>
    </r>
    <r>
      <rPr>
        <sz val="8"/>
        <rFont val="Times New Roman"/>
        <family val="1"/>
      </rPr>
      <t>(DC.) Gagnon &amp; G.P.Lewis</t>
    </r>
  </si>
  <si>
    <t>sibipiruna</t>
  </si>
  <si>
    <r>
      <t>Stryphnodendron barbadetiman (</t>
    </r>
    <r>
      <rPr>
        <sz val="8"/>
        <rFont val="Times New Roman"/>
        <family val="1"/>
      </rPr>
      <t>Vel.) Mart.</t>
    </r>
  </si>
  <si>
    <t>barbatimão</t>
  </si>
  <si>
    <r>
      <t xml:space="preserve">Sapindus saponaria </t>
    </r>
    <r>
      <rPr>
        <sz val="8"/>
        <rFont val="Times New Roman"/>
        <family val="1"/>
      </rPr>
      <t>L.</t>
    </r>
  </si>
  <si>
    <t>saboneteira</t>
  </si>
  <si>
    <t>1;2;3;4;5;6</t>
  </si>
  <si>
    <t>Celastraceae</t>
  </si>
  <si>
    <r>
      <rPr>
        <i/>
        <sz val="8"/>
        <rFont val="Times New Roman"/>
        <family val="1"/>
      </rPr>
      <t xml:space="preserve">Monteverdia obtusifolia </t>
    </r>
    <r>
      <rPr>
        <sz val="8"/>
        <rFont val="Times New Roman"/>
        <family val="1"/>
      </rPr>
      <t>(Mart.) Biral</t>
    </r>
  </si>
  <si>
    <t>café-da-praia</t>
  </si>
  <si>
    <t>3;4;7;9</t>
  </si>
  <si>
    <r>
      <rPr>
        <i/>
        <sz val="8"/>
        <rFont val="Times New Roman"/>
        <family val="1"/>
      </rPr>
      <t>Casearia sylvestris</t>
    </r>
    <r>
      <rPr>
        <sz val="8"/>
        <rFont val="Times New Roman"/>
        <family val="1"/>
      </rPr>
      <t xml:space="preserve"> Sw. </t>
    </r>
  </si>
  <si>
    <t>cafezinho</t>
  </si>
  <si>
    <r>
      <t xml:space="preserve">Scleria latifolia </t>
    </r>
    <r>
      <rPr>
        <sz val="8"/>
        <rFont val="Times New Roman"/>
        <family val="1"/>
      </rPr>
      <t>Sw.</t>
    </r>
  </si>
  <si>
    <t>tiririca-do-brejo</t>
  </si>
  <si>
    <t>1;2</t>
  </si>
  <si>
    <t>Blechnaceae</t>
  </si>
  <si>
    <r>
      <rPr>
        <i/>
        <sz val="8"/>
        <rFont val="Times New Roman"/>
        <family val="1"/>
      </rPr>
      <t>Telmatoblechnum serrulatum</t>
    </r>
    <r>
      <rPr>
        <sz val="8"/>
        <rFont val="Times New Roman"/>
        <family val="1"/>
      </rPr>
      <t xml:space="preserve"> (Rich.) Perrie, D.J. Ohlsen &amp; Brownsey</t>
    </r>
  </si>
  <si>
    <t>samambaia-do-brejo</t>
  </si>
  <si>
    <t>Urticaceae</t>
  </si>
  <si>
    <r>
      <rPr>
        <i/>
        <sz val="8"/>
        <rFont val="Times New Roman"/>
        <family val="1"/>
      </rPr>
      <t>Cecropia pachystachya</t>
    </r>
    <r>
      <rPr>
        <sz val="8"/>
        <rFont val="Times New Roman"/>
        <family val="1"/>
      </rPr>
      <t xml:space="preserve"> Trécul</t>
    </r>
  </si>
  <si>
    <t>imbaúba-mirim</t>
  </si>
  <si>
    <t>1;7</t>
  </si>
  <si>
    <t>1;3;7</t>
  </si>
  <si>
    <t>imbé-vermelho</t>
  </si>
  <si>
    <t>imbé-queimador</t>
  </si>
  <si>
    <r>
      <t xml:space="preserve">Syngonium vellozianum </t>
    </r>
    <r>
      <rPr>
        <sz val="8"/>
        <rFont val="Times New Roman"/>
        <family val="1"/>
      </rPr>
      <t>Schott</t>
    </r>
  </si>
  <si>
    <t>pé-de-galinha</t>
  </si>
  <si>
    <r>
      <t xml:space="preserve">Mikania glomerata </t>
    </r>
    <r>
      <rPr>
        <sz val="8"/>
        <rFont val="Times New Roman"/>
        <family val="1"/>
      </rPr>
      <t>Spreng.</t>
    </r>
  </si>
  <si>
    <t>cipó-amescla</t>
  </si>
  <si>
    <t>2;3;9</t>
  </si>
  <si>
    <t>Hypericaceae</t>
  </si>
  <si>
    <r>
      <t xml:space="preserve">Vismia guianensis </t>
    </r>
    <r>
      <rPr>
        <sz val="8"/>
        <rFont val="Times New Roman"/>
        <family val="1"/>
      </rPr>
      <t>(Aubl.) Choisy</t>
    </r>
  </si>
  <si>
    <t>copiã</t>
  </si>
  <si>
    <r>
      <t xml:space="preserve">Eugenia astringens </t>
    </r>
    <r>
      <rPr>
        <sz val="8"/>
        <rFont val="Times New Roman"/>
        <family val="1"/>
      </rPr>
      <t>Cambess</t>
    </r>
  </si>
  <si>
    <t>araçá-birro</t>
  </si>
  <si>
    <t>Schizaeaceae</t>
  </si>
  <si>
    <r>
      <t xml:space="preserve">Lygodium volubile </t>
    </r>
    <r>
      <rPr>
        <sz val="8"/>
        <rFont val="Times New Roman"/>
        <family val="1"/>
      </rPr>
      <t>Sw.</t>
    </r>
  </si>
  <si>
    <t>samambaia-abre-caminho</t>
  </si>
  <si>
    <r>
      <rPr>
        <i/>
        <sz val="8"/>
        <rFont val="Times New Roman"/>
        <family val="1"/>
      </rPr>
      <t xml:space="preserve">Rhynchospora exaltata </t>
    </r>
    <r>
      <rPr>
        <sz val="8"/>
        <rFont val="Times New Roman"/>
        <family val="1"/>
      </rPr>
      <t>Kunth.</t>
    </r>
  </si>
  <si>
    <t>navalha-de-macaco</t>
  </si>
  <si>
    <t>2;3;4;8</t>
  </si>
  <si>
    <r>
      <rPr>
        <i/>
        <sz val="8"/>
        <rFont val="Times New Roman"/>
        <family val="1"/>
      </rPr>
      <t xml:space="preserve">Byrsonima sericea </t>
    </r>
    <r>
      <rPr>
        <sz val="8"/>
        <rFont val="Times New Roman"/>
        <family val="1"/>
      </rPr>
      <t>DC.</t>
    </r>
  </si>
  <si>
    <t>murici</t>
  </si>
  <si>
    <t>2;3;4;6;7</t>
  </si>
  <si>
    <t>2;3;4;6;7;8</t>
  </si>
  <si>
    <r>
      <rPr>
        <i/>
        <sz val="8"/>
        <rFont val="Times New Roman"/>
        <family val="1"/>
      </rPr>
      <t xml:space="preserve">Inga laurina </t>
    </r>
    <r>
      <rPr>
        <sz val="8"/>
        <rFont val="Times New Roman"/>
        <family val="1"/>
      </rPr>
      <t>(Sw.) Willd.</t>
    </r>
  </si>
  <si>
    <t>ingá-mirim</t>
  </si>
  <si>
    <t>2;3;6;9</t>
  </si>
  <si>
    <t>Dilleniaceae</t>
  </si>
  <si>
    <r>
      <rPr>
        <i/>
        <sz val="8"/>
        <rFont val="Times New Roman"/>
        <family val="1"/>
      </rPr>
      <t xml:space="preserve">Davilla rugosa </t>
    </r>
    <r>
      <rPr>
        <sz val="8"/>
        <rFont val="Times New Roman"/>
        <family val="1"/>
      </rPr>
      <t>Poir.</t>
    </r>
  </si>
  <si>
    <t>cipó-caboclo</t>
  </si>
  <si>
    <t>2;3;4;7</t>
  </si>
  <si>
    <t>Peraceae</t>
  </si>
  <si>
    <r>
      <rPr>
        <i/>
        <sz val="8"/>
        <rFont val="Times New Roman"/>
        <family val="1"/>
      </rPr>
      <t xml:space="preserve">Pera glabrata </t>
    </r>
    <r>
      <rPr>
        <sz val="8"/>
        <rFont val="Times New Roman"/>
        <family val="1"/>
      </rPr>
      <t>(Schott) Baill.</t>
    </r>
  </si>
  <si>
    <t>cinta-larga</t>
  </si>
  <si>
    <r>
      <rPr>
        <i/>
        <sz val="8"/>
        <rFont val="Times New Roman"/>
        <family val="1"/>
      </rPr>
      <t xml:space="preserve">Paullinia weinmanniaefolia </t>
    </r>
    <r>
      <rPr>
        <sz val="8"/>
        <rFont val="Times New Roman"/>
        <family val="1"/>
      </rPr>
      <t>Mart.</t>
    </r>
  </si>
  <si>
    <t>cipó-paulina</t>
  </si>
  <si>
    <t>2;3;7;8;9</t>
  </si>
  <si>
    <t>Cordiaceae</t>
  </si>
  <si>
    <r>
      <rPr>
        <i/>
        <sz val="8"/>
        <rFont val="Times New Roman"/>
        <family val="1"/>
      </rPr>
      <t>Varronia curassavica</t>
    </r>
    <r>
      <rPr>
        <sz val="8"/>
        <rFont val="Times New Roman"/>
        <family val="1"/>
      </rPr>
      <t xml:space="preserve"> Jacq.</t>
    </r>
  </si>
  <si>
    <t>erva-baleeira</t>
  </si>
  <si>
    <r>
      <rPr>
        <i/>
        <sz val="8"/>
        <rFont val="Times New Roman"/>
        <family val="1"/>
      </rPr>
      <t>Clidemia hirta</t>
    </r>
    <r>
      <rPr>
        <sz val="8"/>
        <rFont val="Times New Roman"/>
        <family val="1"/>
      </rPr>
      <t xml:space="preserve"> (L.) D.Don</t>
    </r>
  </si>
  <si>
    <t>Verbenaceae</t>
  </si>
  <si>
    <r>
      <rPr>
        <i/>
        <sz val="8"/>
        <rFont val="Times New Roman"/>
        <family val="1"/>
      </rPr>
      <t>Lantana camara</t>
    </r>
    <r>
      <rPr>
        <sz val="8"/>
        <rFont val="Times New Roman"/>
        <family val="1"/>
      </rPr>
      <t xml:space="preserve"> L.</t>
    </r>
  </si>
  <si>
    <t>mal-me-quer-amarelo</t>
  </si>
  <si>
    <r>
      <rPr>
        <i/>
        <sz val="8"/>
        <rFont val="Times New Roman"/>
        <family val="1"/>
      </rPr>
      <t>Schinus terebinthifolia</t>
    </r>
    <r>
      <rPr>
        <sz val="8"/>
        <rFont val="Times New Roman"/>
        <family val="1"/>
      </rPr>
      <t xml:space="preserve"> Raddi.</t>
    </r>
  </si>
  <si>
    <t>aroeira</t>
  </si>
  <si>
    <t>2;4;7</t>
  </si>
  <si>
    <t>2;4;7;9</t>
  </si>
  <si>
    <r>
      <rPr>
        <i/>
        <sz val="8"/>
        <rFont val="Times New Roman"/>
        <family val="1"/>
      </rPr>
      <t>Psidium guineense</t>
    </r>
    <r>
      <rPr>
        <sz val="8"/>
        <rFont val="Times New Roman"/>
        <family val="1"/>
      </rPr>
      <t xml:space="preserve"> Sw.</t>
    </r>
  </si>
  <si>
    <t>araçá</t>
  </si>
  <si>
    <r>
      <rPr>
        <i/>
        <sz val="8"/>
        <rFont val="Times New Roman"/>
        <family val="1"/>
      </rPr>
      <t>Guapira pernambucensis</t>
    </r>
    <r>
      <rPr>
        <sz val="8"/>
        <rFont val="Times New Roman"/>
        <family val="1"/>
      </rPr>
      <t xml:space="preserve"> (Casar.) Lundl.</t>
    </r>
  </si>
  <si>
    <t>joão-moleza</t>
  </si>
  <si>
    <t>2;3;4;7;8;9</t>
  </si>
  <si>
    <r>
      <rPr>
        <i/>
        <sz val="8"/>
        <rFont val="Times New Roman"/>
        <family val="1"/>
      </rPr>
      <t xml:space="preserve">Myrsine guianensis </t>
    </r>
    <r>
      <rPr>
        <sz val="8"/>
        <rFont val="Times New Roman"/>
        <family val="1"/>
      </rPr>
      <t>(Aubl.) Kuntze</t>
    </r>
  </si>
  <si>
    <t>capororoca</t>
  </si>
  <si>
    <t>2;6;7</t>
  </si>
  <si>
    <t>2;3;6;7;9</t>
  </si>
  <si>
    <r>
      <rPr>
        <i/>
        <sz val="8"/>
        <rFont val="Times New Roman"/>
        <family val="1"/>
      </rPr>
      <t>Allagoptera arenaria</t>
    </r>
    <r>
      <rPr>
        <sz val="8"/>
        <rFont val="Times New Roman"/>
        <family val="1"/>
      </rPr>
      <t xml:space="preserve"> (Gomes) Kuntze</t>
    </r>
  </si>
  <si>
    <t>guriri</t>
  </si>
  <si>
    <t>2;7</t>
  </si>
  <si>
    <t>2;7;8;9</t>
  </si>
  <si>
    <t>1;3;4;5;6</t>
  </si>
  <si>
    <r>
      <rPr>
        <i/>
        <sz val="8"/>
        <rFont val="Times New Roman"/>
        <family val="1"/>
      </rPr>
      <t xml:space="preserve">Fridericia conjugata </t>
    </r>
    <r>
      <rPr>
        <sz val="8"/>
        <rFont val="Times New Roman"/>
        <family val="1"/>
      </rPr>
      <t xml:space="preserve">(Vell.) L.G.Lohmann </t>
    </r>
  </si>
  <si>
    <t>cipó-roxo</t>
  </si>
  <si>
    <r>
      <rPr>
        <i/>
        <sz val="8"/>
        <rFont val="Times New Roman"/>
        <family val="1"/>
      </rPr>
      <t xml:space="preserve">Miconia albicans </t>
    </r>
    <r>
      <rPr>
        <sz val="8"/>
        <rFont val="Times New Roman"/>
        <family val="1"/>
      </rPr>
      <t>(Sw.) Triana</t>
    </r>
  </si>
  <si>
    <t>canela-de-velha</t>
  </si>
  <si>
    <r>
      <rPr>
        <i/>
        <sz val="8"/>
        <rFont val="Times New Roman"/>
        <family val="1"/>
      </rPr>
      <t xml:space="preserve">Moquiniastrum polymorphum </t>
    </r>
    <r>
      <rPr>
        <sz val="8"/>
        <rFont val="Times New Roman"/>
        <family val="1"/>
      </rPr>
      <t>(Less.) G. Sancho</t>
    </r>
  </si>
  <si>
    <t>camará</t>
  </si>
  <si>
    <t>3;4;7</t>
  </si>
  <si>
    <t>2;3;4;7;8</t>
  </si>
  <si>
    <r>
      <t xml:space="preserve">Myrsine coriacea </t>
    </r>
    <r>
      <rPr>
        <sz val="8"/>
        <rFont val="Times New Roman"/>
        <family val="1"/>
      </rPr>
      <t>( Sw.) R.Br. ex  Roem. &amp; Schult.</t>
    </r>
  </si>
  <si>
    <t>pau-chumbo</t>
  </si>
  <si>
    <t>3;5</t>
  </si>
  <si>
    <r>
      <rPr>
        <i/>
        <sz val="8"/>
        <rFont val="Times New Roman"/>
        <family val="1"/>
      </rPr>
      <t>Cecropia glaziovi</t>
    </r>
    <r>
      <rPr>
        <sz val="8"/>
        <rFont val="Times New Roman"/>
        <family val="1"/>
      </rPr>
      <t xml:space="preserve"> Snethl.</t>
    </r>
  </si>
  <si>
    <t>imbaúba</t>
  </si>
  <si>
    <t>3;6;8</t>
  </si>
  <si>
    <r>
      <rPr>
        <i/>
        <sz val="8"/>
        <rFont val="Times New Roman"/>
        <family val="1"/>
      </rPr>
      <t>Xylopia sericea</t>
    </r>
    <r>
      <rPr>
        <sz val="8"/>
        <rFont val="Times New Roman"/>
        <family val="1"/>
      </rPr>
      <t xml:space="preserve"> St. Hill.</t>
    </r>
  </si>
  <si>
    <t>pindaíba</t>
  </si>
  <si>
    <r>
      <t xml:space="preserve">Astrocaryum aculeatissimum </t>
    </r>
    <r>
      <rPr>
        <sz val="8"/>
        <rFont val="Times New Roman"/>
        <family val="1"/>
      </rPr>
      <t>(Schott) Burret</t>
    </r>
  </si>
  <si>
    <t>brejaúba</t>
  </si>
  <si>
    <t>3;7;8</t>
  </si>
  <si>
    <t>pindoba</t>
  </si>
  <si>
    <t>2;3;7;8</t>
  </si>
  <si>
    <r>
      <rPr>
        <i/>
        <sz val="8"/>
        <rFont val="Times New Roman"/>
        <family val="1"/>
      </rPr>
      <t xml:space="preserve">Desmoncus orthacanthos </t>
    </r>
    <r>
      <rPr>
        <sz val="8"/>
        <rFont val="Times New Roman"/>
        <family val="1"/>
      </rPr>
      <t>Mart.</t>
    </r>
  </si>
  <si>
    <t>cerca-onça</t>
  </si>
  <si>
    <t>bromélia-branca</t>
  </si>
  <si>
    <t>Lecythidaceae</t>
  </si>
  <si>
    <r>
      <rPr>
        <i/>
        <sz val="8"/>
        <rFont val="Times New Roman"/>
        <family val="1"/>
      </rPr>
      <t xml:space="preserve">Couratari macrosperma </t>
    </r>
    <r>
      <rPr>
        <sz val="8"/>
        <rFont val="Times New Roman"/>
        <family val="1"/>
      </rPr>
      <t>A.C.Sm.</t>
    </r>
  </si>
  <si>
    <t>imbirema</t>
  </si>
  <si>
    <r>
      <rPr>
        <i/>
        <sz val="8"/>
        <rFont val="Times New Roman"/>
        <family val="1"/>
      </rPr>
      <t xml:space="preserve">Eschweilera ovata </t>
    </r>
    <r>
      <rPr>
        <sz val="8"/>
        <rFont val="Times New Roman"/>
        <family val="1"/>
      </rPr>
      <t>(Cambess.) Miers</t>
    </r>
  </si>
  <si>
    <t>biriba</t>
  </si>
  <si>
    <t>3;4;7;8</t>
  </si>
  <si>
    <r>
      <t xml:space="preserve">Heteropterys chrysophylla </t>
    </r>
    <r>
      <rPr>
        <sz val="8"/>
        <rFont val="Times New Roman"/>
        <family val="1"/>
      </rPr>
      <t>(Lam.) Kunth</t>
    </r>
  </si>
  <si>
    <t>cipó-dourado</t>
  </si>
  <si>
    <r>
      <rPr>
        <i/>
        <sz val="8"/>
        <rFont val="Times New Roman"/>
        <family val="1"/>
      </rPr>
      <t>Trema micrantha</t>
    </r>
    <r>
      <rPr>
        <sz val="8"/>
        <rFont val="Times New Roman"/>
        <family val="1"/>
      </rPr>
      <t xml:space="preserve"> (L.) Blume</t>
    </r>
  </si>
  <si>
    <t>curindiba</t>
  </si>
  <si>
    <t>4;7</t>
  </si>
  <si>
    <r>
      <rPr>
        <i/>
        <sz val="8"/>
        <rFont val="Times New Roman"/>
        <family val="1"/>
      </rPr>
      <t>Abrus precatorius</t>
    </r>
    <r>
      <rPr>
        <sz val="8"/>
        <rFont val="Times New Roman"/>
        <family val="1"/>
      </rPr>
      <t xml:space="preserve"> L.</t>
    </r>
  </si>
  <si>
    <t>cipó-tento</t>
  </si>
  <si>
    <t>Acanthaceae</t>
  </si>
  <si>
    <r>
      <t xml:space="preserve">Avicennia germinans </t>
    </r>
    <r>
      <rPr>
        <sz val="8"/>
        <rFont val="Times New Roman"/>
        <family val="1"/>
      </rPr>
      <t>(L.) L.</t>
    </r>
  </si>
  <si>
    <t>mangue-preto</t>
  </si>
  <si>
    <t>Achariaceae</t>
  </si>
  <si>
    <r>
      <t xml:space="preserve">Carpotroche brasiliensis </t>
    </r>
    <r>
      <rPr>
        <sz val="8"/>
        <rFont val="Times New Roman"/>
        <family val="1"/>
      </rPr>
      <t>(Raddi.) A. Gray</t>
    </r>
  </si>
  <si>
    <t>sapucainha</t>
  </si>
  <si>
    <t>Amaranthaceae</t>
  </si>
  <si>
    <r>
      <rPr>
        <i/>
        <sz val="8"/>
        <rFont val="Times New Roman"/>
        <family val="1"/>
      </rPr>
      <t xml:space="preserve">Alternanthera littoralis </t>
    </r>
    <r>
      <rPr>
        <sz val="8"/>
        <rFont val="Times New Roman"/>
        <family val="1"/>
      </rPr>
      <t>P.Beauv.</t>
    </r>
  </si>
  <si>
    <r>
      <t>Blutaparon portulacoides</t>
    </r>
    <r>
      <rPr>
        <sz val="8"/>
        <rFont val="Times New Roman"/>
        <family val="1"/>
      </rPr>
      <t xml:space="preserve"> (A.St.-Hil.) Mears</t>
    </r>
  </si>
  <si>
    <t>perpétua-mole</t>
  </si>
  <si>
    <r>
      <rPr>
        <i/>
        <sz val="8"/>
        <rFont val="Times New Roman"/>
        <family val="1"/>
      </rPr>
      <t xml:space="preserve">Thyrsodium spruceanum </t>
    </r>
    <r>
      <rPr>
        <sz val="8"/>
        <rFont val="Times New Roman"/>
        <family val="1"/>
      </rPr>
      <t>Benth.</t>
    </r>
  </si>
  <si>
    <t>acarana</t>
  </si>
  <si>
    <r>
      <t xml:space="preserve">Tabernaemontana hystrix </t>
    </r>
    <r>
      <rPr>
        <sz val="8"/>
        <rFont val="Times New Roman"/>
        <family val="1"/>
      </rPr>
      <t>Steud.</t>
    </r>
  </si>
  <si>
    <t>leiteira</t>
  </si>
  <si>
    <t>Araliaceae</t>
  </si>
  <si>
    <r>
      <rPr>
        <i/>
        <sz val="8"/>
        <rFont val="Times New Roman"/>
        <family val="1"/>
      </rPr>
      <t>Dendropanax brasiliensis</t>
    </r>
    <r>
      <rPr>
        <sz val="8"/>
        <rFont val="Times New Roman"/>
        <family val="1"/>
      </rPr>
      <t xml:space="preserve"> (Seem.) Frodin</t>
    </r>
  </si>
  <si>
    <r>
      <rPr>
        <i/>
        <sz val="8"/>
        <rFont val="Times New Roman"/>
        <family val="1"/>
      </rPr>
      <t xml:space="preserve">Bactris bahiensis </t>
    </r>
    <r>
      <rPr>
        <sz val="8"/>
        <rFont val="Times New Roman"/>
        <family val="1"/>
      </rPr>
      <t>Noblick ex A.J.Hend.</t>
    </r>
  </si>
  <si>
    <t>Aristolochiaceae</t>
  </si>
  <si>
    <r>
      <rPr>
        <i/>
        <sz val="8"/>
        <rFont val="Times New Roman"/>
        <family val="1"/>
      </rPr>
      <t>Aristolochia cordigera</t>
    </r>
    <r>
      <rPr>
        <sz val="8"/>
        <rFont val="Times New Roman"/>
        <family val="1"/>
      </rPr>
      <t xml:space="preserve"> Willd. ex Klotzsch</t>
    </r>
  </si>
  <si>
    <t>cipó-de-coração</t>
  </si>
  <si>
    <r>
      <rPr>
        <i/>
        <sz val="8"/>
        <rFont val="Times New Roman"/>
        <family val="1"/>
      </rPr>
      <t>Herreria glaziovii</t>
    </r>
    <r>
      <rPr>
        <sz val="8"/>
        <rFont val="Times New Roman"/>
        <family val="1"/>
      </rPr>
      <t xml:space="preserve"> Lecomte</t>
    </r>
  </si>
  <si>
    <t>salsaparrilha</t>
  </si>
  <si>
    <r>
      <rPr>
        <i/>
        <sz val="8"/>
        <rFont val="Times New Roman"/>
        <family val="1"/>
      </rPr>
      <t xml:space="preserve">Adenocalymma marginatum </t>
    </r>
    <r>
      <rPr>
        <sz val="8"/>
        <rFont val="Times New Roman"/>
        <family val="1"/>
      </rPr>
      <t>(Cham.) DC.</t>
    </r>
  </si>
  <si>
    <t>cipó-de-são-joão</t>
  </si>
  <si>
    <r>
      <rPr>
        <i/>
        <sz val="8"/>
        <rFont val="Times New Roman"/>
        <family val="1"/>
      </rPr>
      <t>Adenocalymma validum</t>
    </r>
    <r>
      <rPr>
        <sz val="8"/>
        <rFont val="Times New Roman"/>
        <family val="1"/>
      </rPr>
      <t xml:space="preserve"> L.G.Lohmann</t>
    </r>
  </si>
  <si>
    <r>
      <rPr>
        <i/>
        <sz val="8"/>
        <rFont val="Times New Roman"/>
        <family val="1"/>
      </rPr>
      <t>Lundia longa</t>
    </r>
    <r>
      <rPr>
        <sz val="8"/>
        <rFont val="Times New Roman"/>
        <family val="1"/>
      </rPr>
      <t xml:space="preserve">  (Vell.) DC.</t>
    </r>
  </si>
  <si>
    <r>
      <rPr>
        <i/>
        <sz val="8"/>
        <rFont val="Times New Roman"/>
        <family val="1"/>
      </rPr>
      <t>Bromelia antiacantha</t>
    </r>
    <r>
      <rPr>
        <sz val="8"/>
        <rFont val="Times New Roman"/>
        <family val="1"/>
      </rPr>
      <t xml:space="preserve"> Bertol. </t>
    </r>
  </si>
  <si>
    <t>gravatá</t>
  </si>
  <si>
    <t>1;4;5</t>
  </si>
  <si>
    <r>
      <t xml:space="preserve">Quesnelia quesneliana </t>
    </r>
    <r>
      <rPr>
        <sz val="8"/>
        <rFont val="Times New Roman"/>
        <family val="1"/>
      </rPr>
      <t>(Brongan.) L.B. Smith</t>
    </r>
  </si>
  <si>
    <t>ponta-de-agulha</t>
  </si>
  <si>
    <t>barba-de-velho</t>
  </si>
  <si>
    <t>Burseraceae</t>
  </si>
  <si>
    <r>
      <rPr>
        <i/>
        <sz val="8"/>
        <rFont val="Times New Roman"/>
        <family val="1"/>
      </rPr>
      <t xml:space="preserve">Protium heptaphyllum </t>
    </r>
    <r>
      <rPr>
        <sz val="8"/>
        <rFont val="Times New Roman"/>
        <family val="1"/>
      </rPr>
      <t>(Aubl.) Marchand</t>
    </r>
  </si>
  <si>
    <t>amescla</t>
  </si>
  <si>
    <t>Capparaceae</t>
  </si>
  <si>
    <r>
      <rPr>
        <i/>
        <sz val="8"/>
        <rFont val="Times New Roman"/>
        <family val="1"/>
      </rPr>
      <t>Cynophalla flexuosa</t>
    </r>
    <r>
      <rPr>
        <sz val="8"/>
        <rFont val="Times New Roman"/>
        <family val="1"/>
      </rPr>
      <t xml:space="preserve"> (L.) J.Presl</t>
    </r>
  </si>
  <si>
    <t>feijão-de-porco</t>
  </si>
  <si>
    <r>
      <t xml:space="preserve">Salacia elliptica </t>
    </r>
    <r>
      <rPr>
        <sz val="8"/>
        <rFont val="Times New Roman"/>
        <family val="1"/>
      </rPr>
      <t>(Mart.) G. Don</t>
    </r>
  </si>
  <si>
    <r>
      <t>Laguncularia</t>
    </r>
    <r>
      <rPr>
        <sz val="8"/>
        <rFont val="Times New Roman"/>
        <family val="1"/>
      </rPr>
      <t xml:space="preserve"> </t>
    </r>
    <r>
      <rPr>
        <i/>
        <sz val="8"/>
        <rFont val="Times New Roman"/>
        <family val="1"/>
      </rPr>
      <t>racemosa</t>
    </r>
    <r>
      <rPr>
        <sz val="8"/>
        <rFont val="Times New Roman"/>
        <family val="1"/>
      </rPr>
      <t xml:space="preserve"> (L.) C.F.Gaertn.</t>
    </r>
  </si>
  <si>
    <t>mangue-branco</t>
  </si>
  <si>
    <t>Commelinaceae</t>
  </si>
  <si>
    <t>cacho-azul</t>
  </si>
  <si>
    <r>
      <t xml:space="preserve">Ipomoea pes-caprae </t>
    </r>
    <r>
      <rPr>
        <sz val="8"/>
        <rFont val="Times New Roman"/>
        <family val="1"/>
      </rPr>
      <t>(L.) R. Br.</t>
    </r>
  </si>
  <si>
    <t>ipoméia-roxa</t>
  </si>
  <si>
    <r>
      <rPr>
        <i/>
        <sz val="8"/>
        <rFont val="Times New Roman"/>
        <family val="1"/>
      </rPr>
      <t>Cordia trichoclada</t>
    </r>
    <r>
      <rPr>
        <sz val="8"/>
        <rFont val="Times New Roman"/>
        <family val="1"/>
      </rPr>
      <t xml:space="preserve"> DC.</t>
    </r>
  </si>
  <si>
    <t>catinga-de-preto</t>
  </si>
  <si>
    <t>Cucurbitaceae</t>
  </si>
  <si>
    <r>
      <rPr>
        <i/>
        <sz val="8"/>
        <rFont val="Times New Roman"/>
        <family val="1"/>
      </rPr>
      <t>Gurania tricuspidata</t>
    </r>
    <r>
      <rPr>
        <sz val="8"/>
        <rFont val="Times New Roman"/>
        <family val="1"/>
      </rPr>
      <t xml:space="preserve"> Cogn.</t>
    </r>
  </si>
  <si>
    <t>pepino-amarelo</t>
  </si>
  <si>
    <t>Cyclantaceae</t>
  </si>
  <si>
    <r>
      <rPr>
        <i/>
        <sz val="8"/>
        <rFont val="Times New Roman"/>
        <family val="1"/>
      </rPr>
      <t xml:space="preserve">Thoracocarpus bissectus </t>
    </r>
    <r>
      <rPr>
        <sz val="8"/>
        <rFont val="Times New Roman"/>
        <family val="1"/>
      </rPr>
      <t>(Vell) Harl.</t>
    </r>
  </si>
  <si>
    <t>cipó-de-vassoura</t>
  </si>
  <si>
    <r>
      <rPr>
        <i/>
        <sz val="8"/>
        <rFont val="Times New Roman"/>
        <family val="1"/>
      </rPr>
      <t xml:space="preserve">Davilla flexuosa </t>
    </r>
    <r>
      <rPr>
        <sz val="8"/>
        <rFont val="Times New Roman"/>
        <family val="1"/>
      </rPr>
      <t>A. St.-Hil.</t>
    </r>
  </si>
  <si>
    <t>folha-de-lixa</t>
  </si>
  <si>
    <r>
      <rPr>
        <i/>
        <sz val="8"/>
        <rFont val="Times New Roman"/>
        <family val="1"/>
      </rPr>
      <t>Dioscorea laxiflora</t>
    </r>
    <r>
      <rPr>
        <sz val="8"/>
        <rFont val="Times New Roman"/>
        <family val="1"/>
      </rPr>
      <t xml:space="preserve"> Mart. ex Griseb.</t>
    </r>
  </si>
  <si>
    <t>carazinho</t>
  </si>
  <si>
    <t>Ebenaceae</t>
  </si>
  <si>
    <r>
      <t xml:space="preserve">Diospyros inconstans </t>
    </r>
    <r>
      <rPr>
        <sz val="8"/>
        <rFont val="Times New Roman"/>
        <family val="1"/>
      </rPr>
      <t>Jacq.</t>
    </r>
  </si>
  <si>
    <t>caquí-do-mato</t>
  </si>
  <si>
    <t>Erythroxylaceae</t>
  </si>
  <si>
    <r>
      <t xml:space="preserve">Erythroxylum passerinum </t>
    </r>
    <r>
      <rPr>
        <sz val="8"/>
        <rFont val="Times New Roman"/>
        <family val="1"/>
      </rPr>
      <t>Mart.</t>
    </r>
  </si>
  <si>
    <t>pau-de-cobra</t>
  </si>
  <si>
    <r>
      <t xml:space="preserve">Abarema barnebyana </t>
    </r>
    <r>
      <rPr>
        <sz val="8"/>
        <rFont val="Times New Roman"/>
        <family val="1"/>
      </rPr>
      <t>Iganci &amp; M.P.Morim</t>
    </r>
  </si>
  <si>
    <r>
      <t xml:space="preserve">Andira nitida </t>
    </r>
    <r>
      <rPr>
        <sz val="8"/>
        <rFont val="Times New Roman"/>
        <family val="1"/>
      </rPr>
      <t>Mart. ex Benth.</t>
    </r>
  </si>
  <si>
    <t>angelim-de-morcego</t>
  </si>
  <si>
    <r>
      <t xml:space="preserve">Canavalia rosea </t>
    </r>
    <r>
      <rPr>
        <sz val="8"/>
        <rFont val="Times New Roman"/>
        <family val="1"/>
      </rPr>
      <t>(Sw.) DC.</t>
    </r>
  </si>
  <si>
    <t>fava-rosa</t>
  </si>
  <si>
    <r>
      <t xml:space="preserve">Exostyles venusta </t>
    </r>
    <r>
      <rPr>
        <sz val="8"/>
        <rFont val="Times New Roman"/>
        <family val="1"/>
      </rPr>
      <t>Schott ex Spreng.</t>
    </r>
  </si>
  <si>
    <t>vargem-grande</t>
  </si>
  <si>
    <r>
      <t xml:space="preserve">Goniorrhachis marginata </t>
    </r>
    <r>
      <rPr>
        <sz val="8"/>
        <rFont val="Times New Roman"/>
        <family val="1"/>
      </rPr>
      <t>Taub.</t>
    </r>
  </si>
  <si>
    <t>guaribú-amarelo</t>
  </si>
  <si>
    <r>
      <t xml:space="preserve">Guilandina bonduc </t>
    </r>
    <r>
      <rPr>
        <sz val="8"/>
        <rFont val="Times New Roman"/>
        <family val="1"/>
      </rPr>
      <t>L.</t>
    </r>
  </si>
  <si>
    <r>
      <rPr>
        <i/>
        <sz val="8"/>
        <rFont val="Times New Roman"/>
        <family val="1"/>
      </rPr>
      <t>Inga hispida</t>
    </r>
    <r>
      <rPr>
        <sz val="8"/>
        <rFont val="Times New Roman"/>
        <family val="1"/>
      </rPr>
      <t xml:space="preserve"> Schott. ex Benth.</t>
    </r>
  </si>
  <si>
    <t>ingá-de-linhares</t>
  </si>
  <si>
    <r>
      <rPr>
        <i/>
        <sz val="8"/>
        <rFont val="Times New Roman"/>
        <family val="1"/>
      </rPr>
      <t>Machaerium hirtum</t>
    </r>
    <r>
      <rPr>
        <sz val="8"/>
        <rFont val="Times New Roman"/>
        <family val="1"/>
      </rPr>
      <t xml:space="preserve"> (Vell.) Stellfeld</t>
    </r>
  </si>
  <si>
    <t>jacarandá-de-espinho</t>
  </si>
  <si>
    <r>
      <rPr>
        <i/>
        <sz val="8"/>
        <rFont val="Times New Roman"/>
        <family val="1"/>
      </rPr>
      <t>Machaerium ternatum</t>
    </r>
    <r>
      <rPr>
        <sz val="8"/>
        <rFont val="Times New Roman"/>
        <family val="1"/>
      </rPr>
      <t xml:space="preserve"> Kuhlm. &amp; Hoehne</t>
    </r>
  </si>
  <si>
    <t>cipó-bico-de-pato</t>
  </si>
  <si>
    <r>
      <t xml:space="preserve">Schnella smilacina </t>
    </r>
    <r>
      <rPr>
        <sz val="8"/>
        <rFont val="Times New Roman"/>
        <family val="1"/>
      </rPr>
      <t>(Schott ex Spreng.) G.Don</t>
    </r>
  </si>
  <si>
    <t>unha-de-vaca</t>
  </si>
  <si>
    <r>
      <t xml:space="preserve">Zollernia glabra </t>
    </r>
    <r>
      <rPr>
        <sz val="8"/>
        <rFont val="Times New Roman"/>
        <family val="1"/>
      </rPr>
      <t>(Spreng.) Yakovlev</t>
    </r>
  </si>
  <si>
    <t>pitombinha</t>
  </si>
  <si>
    <r>
      <t xml:space="preserve">Cassytha filiformis </t>
    </r>
    <r>
      <rPr>
        <sz val="8"/>
        <rFont val="Times New Roman"/>
        <family val="1"/>
      </rPr>
      <t>L.</t>
    </r>
  </si>
  <si>
    <t>cipó-canela</t>
  </si>
  <si>
    <r>
      <t xml:space="preserve">Ocotea lobbii </t>
    </r>
    <r>
      <rPr>
        <sz val="8"/>
        <rFont val="Times New Roman"/>
        <family val="1"/>
      </rPr>
      <t>(Meisn.) Rohwer</t>
    </r>
  </si>
  <si>
    <r>
      <rPr>
        <i/>
        <sz val="8"/>
        <rFont val="Times New Roman"/>
        <family val="1"/>
      </rPr>
      <t>Cariniana estrellensis</t>
    </r>
    <r>
      <rPr>
        <sz val="8"/>
        <rFont val="Times New Roman"/>
        <family val="1"/>
      </rPr>
      <t xml:space="preserve"> (Raddi) Kuntze</t>
    </r>
  </si>
  <si>
    <t>jequitibá-branco</t>
  </si>
  <si>
    <r>
      <rPr>
        <i/>
        <sz val="8"/>
        <rFont val="Times New Roman"/>
        <family val="1"/>
      </rPr>
      <t xml:space="preserve">Eriotheca macrophylla </t>
    </r>
    <r>
      <rPr>
        <sz val="8"/>
        <rFont val="Times New Roman"/>
        <family val="1"/>
      </rPr>
      <t>(K.Schum.) A.Robyns</t>
    </r>
  </si>
  <si>
    <t>imbiruçú</t>
  </si>
  <si>
    <t>Marantaceae</t>
  </si>
  <si>
    <r>
      <rPr>
        <i/>
        <sz val="8"/>
        <rFont val="Times New Roman"/>
        <family val="1"/>
      </rPr>
      <t>Goeppertia vaginata</t>
    </r>
    <r>
      <rPr>
        <sz val="8"/>
        <rFont val="Times New Roman"/>
        <family val="1"/>
      </rPr>
      <t xml:space="preserve"> (Petersen) Borchs. &amp; S.Suárez</t>
    </r>
  </si>
  <si>
    <t>caeté</t>
  </si>
  <si>
    <r>
      <rPr>
        <i/>
        <sz val="8"/>
        <rFont val="Times New Roman"/>
        <family val="1"/>
      </rPr>
      <t xml:space="preserve">Ischnosiphon gracilis </t>
    </r>
    <r>
      <rPr>
        <sz val="8"/>
        <rFont val="Times New Roman"/>
        <family val="1"/>
      </rPr>
      <t>(Rudge) Koernicke</t>
    </r>
  </si>
  <si>
    <t>grumã</t>
  </si>
  <si>
    <r>
      <rPr>
        <i/>
        <sz val="8"/>
        <rFont val="Times New Roman"/>
        <family val="1"/>
      </rPr>
      <t xml:space="preserve">Maranta divaricata </t>
    </r>
    <r>
      <rPr>
        <sz val="8"/>
        <rFont val="Times New Roman"/>
        <family val="1"/>
      </rPr>
      <t>Roscoe</t>
    </r>
  </si>
  <si>
    <r>
      <t xml:space="preserve">Orthomene schomburgkii </t>
    </r>
    <r>
      <rPr>
        <sz val="8"/>
        <rFont val="Times New Roman"/>
        <family val="1"/>
      </rPr>
      <t>(Miers) Barneby &amp; Krukoff</t>
    </r>
  </si>
  <si>
    <t>cipó-azeitona</t>
  </si>
  <si>
    <r>
      <rPr>
        <i/>
        <sz val="8"/>
        <rFont val="Times New Roman"/>
        <family val="1"/>
      </rPr>
      <t>Brosimum guianense</t>
    </r>
    <r>
      <rPr>
        <sz val="8"/>
        <rFont val="Times New Roman"/>
        <family val="1"/>
      </rPr>
      <t xml:space="preserve"> (Aubl.) Huber</t>
    </r>
  </si>
  <si>
    <t>vaquinha</t>
  </si>
  <si>
    <t>molembá</t>
  </si>
  <si>
    <r>
      <t xml:space="preserve">Maclura tinctoria </t>
    </r>
    <r>
      <rPr>
        <sz val="8"/>
        <rFont val="Times New Roman"/>
        <family val="1"/>
      </rPr>
      <t>(L.) D. Don ex Stevd.</t>
    </r>
  </si>
  <si>
    <t>moreira</t>
  </si>
  <si>
    <r>
      <rPr>
        <i/>
        <sz val="8"/>
        <rFont val="Times New Roman"/>
        <family val="1"/>
      </rPr>
      <t xml:space="preserve">Calyptranthes brasiliensis </t>
    </r>
    <r>
      <rPr>
        <sz val="8"/>
        <rFont val="Times New Roman"/>
        <family val="1"/>
      </rPr>
      <t>Spreng.</t>
    </r>
  </si>
  <si>
    <r>
      <t xml:space="preserve">Campomanesia guazumifolia </t>
    </r>
    <r>
      <rPr>
        <sz val="8"/>
        <rFont val="Times New Roman"/>
        <family val="1"/>
      </rPr>
      <t>(Cambess.) O.Berg</t>
    </r>
  </si>
  <si>
    <t>gabiroba</t>
  </si>
  <si>
    <r>
      <t xml:space="preserve">Eugenia excelsa </t>
    </r>
    <r>
      <rPr>
        <sz val="8"/>
        <rFont val="Times New Roman"/>
        <family val="1"/>
      </rPr>
      <t>O. Berg</t>
    </r>
  </si>
  <si>
    <t>batinga-vermelha</t>
  </si>
  <si>
    <t>murta-vermelha</t>
  </si>
  <si>
    <t>Olacaceae</t>
  </si>
  <si>
    <r>
      <rPr>
        <i/>
        <sz val="8"/>
        <rFont val="Times New Roman"/>
        <family val="1"/>
      </rPr>
      <t>Cathedra bahiensis</t>
    </r>
    <r>
      <rPr>
        <sz val="8"/>
        <rFont val="Times New Roman"/>
        <family val="1"/>
      </rPr>
      <t xml:space="preserve"> Sleumer</t>
    </r>
  </si>
  <si>
    <t>Passifloraceae</t>
  </si>
  <si>
    <r>
      <rPr>
        <i/>
        <sz val="8"/>
        <rFont val="Times New Roman"/>
        <family val="1"/>
      </rPr>
      <t>Passiflora alata</t>
    </r>
    <r>
      <rPr>
        <sz val="8"/>
        <rFont val="Times New Roman"/>
        <family val="1"/>
      </rPr>
      <t xml:space="preserve"> Curtis</t>
    </r>
  </si>
  <si>
    <t>maracujá-do-mato</t>
  </si>
  <si>
    <t>Picramniaceae</t>
  </si>
  <si>
    <r>
      <rPr>
        <i/>
        <sz val="8"/>
        <rFont val="Times New Roman"/>
        <family val="1"/>
      </rPr>
      <t>Picramnia bahiensis</t>
    </r>
    <r>
      <rPr>
        <sz val="8"/>
        <rFont val="Times New Roman"/>
        <family val="1"/>
      </rPr>
      <t xml:space="preserve"> Turcz.</t>
    </r>
  </si>
  <si>
    <t>caxeta-preta</t>
  </si>
  <si>
    <r>
      <t xml:space="preserve">Piper amalago </t>
    </r>
    <r>
      <rPr>
        <sz val="8"/>
        <rFont val="Times New Roman"/>
        <family val="1"/>
      </rPr>
      <t>L.</t>
    </r>
  </si>
  <si>
    <t>beco-estrelinha</t>
  </si>
  <si>
    <t>Subarb</t>
  </si>
  <si>
    <r>
      <rPr>
        <i/>
        <sz val="8"/>
        <rFont val="Times New Roman"/>
        <family val="1"/>
      </rPr>
      <t xml:space="preserve">Lasiacis ligulata </t>
    </r>
    <r>
      <rPr>
        <sz val="8"/>
        <rFont val="Times New Roman"/>
        <family val="1"/>
      </rPr>
      <t>Hitchc. &amp; Chase</t>
    </r>
  </si>
  <si>
    <r>
      <rPr>
        <i/>
        <sz val="8"/>
        <rFont val="Times New Roman"/>
        <family val="1"/>
      </rPr>
      <t xml:space="preserve">Merostachys calderoniana </t>
    </r>
    <r>
      <rPr>
        <sz val="8"/>
        <rFont val="Times New Roman"/>
        <family val="1"/>
      </rPr>
      <t>Send.</t>
    </r>
  </si>
  <si>
    <t>taboca</t>
  </si>
  <si>
    <r>
      <t xml:space="preserve">Sporobolus virginicus </t>
    </r>
    <r>
      <rPr>
        <sz val="8"/>
        <rFont val="Times New Roman"/>
        <family val="1"/>
      </rPr>
      <t>(L.) Kunth</t>
    </r>
  </si>
  <si>
    <t>Polygonaceae</t>
  </si>
  <si>
    <r>
      <t xml:space="preserve">Coccoloba alnifolia </t>
    </r>
    <r>
      <rPr>
        <sz val="8"/>
        <rFont val="Times New Roman"/>
        <family val="1"/>
      </rPr>
      <t>Casar.</t>
    </r>
  </si>
  <si>
    <t>folhado</t>
  </si>
  <si>
    <t>Polypodiaceae</t>
  </si>
  <si>
    <r>
      <rPr>
        <i/>
        <sz val="8"/>
        <rFont val="Times New Roman"/>
        <family val="1"/>
      </rPr>
      <t>Microgramma percussa</t>
    </r>
    <r>
      <rPr>
        <sz val="8"/>
        <rFont val="Times New Roman"/>
        <family val="1"/>
      </rPr>
      <t xml:space="preserve"> (Cav.) de la Sota.</t>
    </r>
  </si>
  <si>
    <r>
      <rPr>
        <i/>
        <sz val="8"/>
        <rFont val="Times New Roman"/>
        <family val="1"/>
      </rPr>
      <t>Microgramma vacciniifolia</t>
    </r>
    <r>
      <rPr>
        <sz val="8"/>
        <rFont val="Times New Roman"/>
        <family val="1"/>
      </rPr>
      <t> (Langsd. &amp; Fisch.) Copel.</t>
    </r>
  </si>
  <si>
    <t>samambaia-rastejante</t>
  </si>
  <si>
    <t>Rhamnaceae</t>
  </si>
  <si>
    <r>
      <t xml:space="preserve">Sarcomphalus platyphyllus </t>
    </r>
    <r>
      <rPr>
        <sz val="8"/>
        <rFont val="Times New Roman"/>
        <family val="1"/>
      </rPr>
      <t>(Reissek) Hauenschild</t>
    </r>
  </si>
  <si>
    <t>juazeiro</t>
  </si>
  <si>
    <r>
      <t xml:space="preserve">Palicourea guianensis </t>
    </r>
    <r>
      <rPr>
        <sz val="8"/>
        <rFont val="Times New Roman"/>
        <family val="1"/>
      </rPr>
      <t>Aubl.</t>
    </r>
  </si>
  <si>
    <t>bete-amarela</t>
  </si>
  <si>
    <r>
      <rPr>
        <i/>
        <sz val="8"/>
        <rFont val="Times New Roman"/>
        <family val="1"/>
      </rPr>
      <t>Tocoyena formosa</t>
    </r>
    <r>
      <rPr>
        <sz val="8"/>
        <rFont val="Times New Roman"/>
        <family val="1"/>
      </rPr>
      <t xml:space="preserve"> (Cham. &amp; Schltdl.) K.Schum.</t>
    </r>
  </si>
  <si>
    <t>jenipapinho</t>
  </si>
  <si>
    <r>
      <rPr>
        <i/>
        <sz val="8"/>
        <rFont val="Times New Roman"/>
        <family val="1"/>
      </rPr>
      <t>Zanthoxylum monogynum</t>
    </r>
    <r>
      <rPr>
        <sz val="8"/>
        <rFont val="Times New Roman"/>
        <family val="1"/>
      </rPr>
      <t xml:space="preserve"> A. St-Hil.</t>
    </r>
  </si>
  <si>
    <t>mama-de-porco</t>
  </si>
  <si>
    <t>8;9</t>
  </si>
  <si>
    <r>
      <rPr>
        <i/>
        <sz val="8"/>
        <rFont val="Times New Roman"/>
        <family val="1"/>
      </rPr>
      <t>Zanthoxylum rhoifolium</t>
    </r>
    <r>
      <rPr>
        <sz val="8"/>
        <rFont val="Times New Roman"/>
        <family val="1"/>
      </rPr>
      <t xml:space="preserve"> Engl.</t>
    </r>
  </si>
  <si>
    <t>maminha-de-porca</t>
  </si>
  <si>
    <t>1;2;3;4;6</t>
  </si>
  <si>
    <r>
      <rPr>
        <i/>
        <sz val="8"/>
        <rFont val="Times New Roman"/>
        <family val="1"/>
      </rPr>
      <t xml:space="preserve">Allophylus petiolulatus </t>
    </r>
    <r>
      <rPr>
        <sz val="8"/>
        <rFont val="Times New Roman"/>
        <family val="1"/>
      </rPr>
      <t>Radlk.</t>
    </r>
  </si>
  <si>
    <t>casca-solta</t>
  </si>
  <si>
    <r>
      <rPr>
        <i/>
        <sz val="8"/>
        <rFont val="Times New Roman"/>
        <family val="1"/>
      </rPr>
      <t xml:space="preserve">Cupania racemosa </t>
    </r>
    <r>
      <rPr>
        <sz val="8"/>
        <rFont val="Times New Roman"/>
        <family val="1"/>
      </rPr>
      <t>(Vell.) Radlk.</t>
    </r>
  </si>
  <si>
    <t>cambuatá-mirim</t>
  </si>
  <si>
    <r>
      <rPr>
        <i/>
        <sz val="8"/>
        <rFont val="Times New Roman"/>
        <family val="1"/>
      </rPr>
      <t xml:space="preserve">Paullinia rubiginosa </t>
    </r>
    <r>
      <rPr>
        <sz val="8"/>
        <rFont val="Times New Roman"/>
        <family val="1"/>
      </rPr>
      <t>Cambess.</t>
    </r>
  </si>
  <si>
    <t>guaraná-peludo</t>
  </si>
  <si>
    <r>
      <t xml:space="preserve">Serjania salzmanianna </t>
    </r>
    <r>
      <rPr>
        <sz val="8"/>
        <rFont val="Times New Roman"/>
        <family val="1"/>
      </rPr>
      <t>Schlecht.</t>
    </r>
  </si>
  <si>
    <t>cipó-triângulo</t>
  </si>
  <si>
    <r>
      <t xml:space="preserve">Toulicia patentinervis </t>
    </r>
    <r>
      <rPr>
        <sz val="8"/>
        <rFont val="Times New Roman"/>
        <family val="1"/>
      </rPr>
      <t>Radlk.</t>
    </r>
  </si>
  <si>
    <t>pitomba-branca</t>
  </si>
  <si>
    <r>
      <t xml:space="preserve">Sideroxylon obtusifolium </t>
    </r>
    <r>
      <rPr>
        <sz val="8"/>
        <rFont val="Times New Roman"/>
        <family val="1"/>
      </rPr>
      <t>(Roem. &amp; Schult.) T.D.Penn.</t>
    </r>
  </si>
  <si>
    <t>quixabeira</t>
  </si>
  <si>
    <t>Smilaceae</t>
  </si>
  <si>
    <t>japecanga-açu</t>
  </si>
  <si>
    <t>2;8;9</t>
  </si>
  <si>
    <r>
      <rPr>
        <i/>
        <sz val="8"/>
        <rFont val="Times New Roman"/>
        <family val="1"/>
      </rPr>
      <t xml:space="preserve">Smilax rufescens </t>
    </r>
    <r>
      <rPr>
        <sz val="8"/>
        <rFont val="Times New Roman"/>
        <family val="1"/>
      </rPr>
      <t>Griseb.</t>
    </r>
  </si>
  <si>
    <t>japecanga-preta</t>
  </si>
  <si>
    <r>
      <t xml:space="preserve">Solanum cordifolium </t>
    </r>
    <r>
      <rPr>
        <sz val="8"/>
        <rFont val="Times New Roman"/>
        <family val="1"/>
      </rPr>
      <t>Dunal</t>
    </r>
  </si>
  <si>
    <t>unha-de-gato</t>
  </si>
  <si>
    <t>Fitofisionomias</t>
  </si>
  <si>
    <t>Localidade</t>
  </si>
  <si>
    <t>Área (Ha)</t>
  </si>
  <si>
    <t>DAP (cm)</t>
  </si>
  <si>
    <t>Dens. (ind./ha)</t>
  </si>
  <si>
    <t>AB (m²/ha)</t>
  </si>
  <si>
    <t>S</t>
  </si>
  <si>
    <t>H’</t>
  </si>
  <si>
    <t>Primário</t>
  </si>
  <si>
    <t>Médio</t>
  </si>
  <si>
    <t>Inicial / Médio</t>
  </si>
  <si>
    <t>Am-BR(VU)</t>
  </si>
  <si>
    <t>Am-ES(VU)</t>
  </si>
  <si>
    <t>Am-BR(VU);ES(VU);Cites</t>
  </si>
  <si>
    <t>Am-BR(VU);ES(VU)</t>
  </si>
  <si>
    <t>Am-BR(VU);ES(CR)</t>
  </si>
  <si>
    <r>
      <rPr>
        <i/>
        <sz val="9"/>
        <rFont val="Times New Roman"/>
        <family val="1"/>
      </rPr>
      <t>Aechmea blanchetiana</t>
    </r>
    <r>
      <rPr>
        <sz val="9"/>
        <rFont val="Times New Roman"/>
        <family val="1"/>
      </rPr>
      <t xml:space="preserve"> (Baker) L.B.Sm.</t>
    </r>
  </si>
  <si>
    <r>
      <rPr>
        <i/>
        <sz val="9"/>
        <rFont val="Times New Roman"/>
        <family val="1"/>
      </rPr>
      <t xml:space="preserve">Allagoptera caudescens </t>
    </r>
    <r>
      <rPr>
        <sz val="9"/>
        <rFont val="Times New Roman"/>
        <family val="1"/>
      </rPr>
      <t>(Mart.) Kuntze</t>
    </r>
  </si>
  <si>
    <r>
      <rPr>
        <i/>
        <sz val="9"/>
        <rFont val="Times New Roman"/>
        <family val="1"/>
      </rPr>
      <t>Annona glabra</t>
    </r>
    <r>
      <rPr>
        <sz val="9"/>
        <rFont val="Times New Roman"/>
        <family val="1"/>
      </rPr>
      <t xml:space="preserve"> L.</t>
    </r>
  </si>
  <si>
    <r>
      <rPr>
        <i/>
        <sz val="9"/>
        <rFont val="Times New Roman"/>
        <family val="1"/>
      </rPr>
      <t>Catasetum luridum</t>
    </r>
    <r>
      <rPr>
        <sz val="9"/>
        <rFont val="Times New Roman"/>
        <family val="1"/>
      </rPr>
      <t xml:space="preserve"> Lindl.</t>
    </r>
  </si>
  <si>
    <r>
      <t xml:space="preserve">Cereus fernambucensis </t>
    </r>
    <r>
      <rPr>
        <sz val="9"/>
        <rFont val="Times New Roman"/>
        <family val="1"/>
      </rPr>
      <t>Lem.</t>
    </r>
  </si>
  <si>
    <r>
      <t xml:space="preserve">Dalbergia nigra </t>
    </r>
    <r>
      <rPr>
        <sz val="9"/>
        <rFont val="Times New Roman"/>
        <family val="1"/>
      </rPr>
      <t>(Vell.) Allemao ex Benth.</t>
    </r>
  </si>
  <si>
    <r>
      <t xml:space="preserve">Euterpe edulis </t>
    </r>
    <r>
      <rPr>
        <sz val="9"/>
        <rFont val="Times New Roman"/>
        <family val="1"/>
      </rPr>
      <t>Mart.</t>
    </r>
  </si>
  <si>
    <r>
      <t xml:space="preserve">Ficus cyclophylla </t>
    </r>
    <r>
      <rPr>
        <sz val="9"/>
        <rFont val="Times New Roman"/>
        <family val="1"/>
      </rPr>
      <t>(Miq.) Miq.</t>
    </r>
  </si>
  <si>
    <r>
      <t xml:space="preserve">Gynerium sagittatum </t>
    </r>
    <r>
      <rPr>
        <sz val="9"/>
        <rFont val="Times New Roman"/>
        <family val="1"/>
      </rPr>
      <t>(Aubl.) P.Beauv.</t>
    </r>
  </si>
  <si>
    <r>
      <t xml:space="preserve">Jacquinia armillaris </t>
    </r>
    <r>
      <rPr>
        <sz val="9"/>
        <rFont val="Times New Roman"/>
        <family val="1"/>
      </rPr>
      <t>Jacq.</t>
    </r>
  </si>
  <si>
    <r>
      <t xml:space="preserve">Melanoxylon brauna </t>
    </r>
    <r>
      <rPr>
        <sz val="9"/>
        <rFont val="Times New Roman"/>
        <family val="1"/>
      </rPr>
      <t>Schott.</t>
    </r>
  </si>
  <si>
    <r>
      <t xml:space="preserve">Pilosocereus arrabidae </t>
    </r>
    <r>
      <rPr>
        <sz val="9"/>
        <rFont val="Times New Roman"/>
        <family val="1"/>
      </rPr>
      <t>(Lem.) Byles &amp; Rowley</t>
    </r>
  </si>
  <si>
    <r>
      <rPr>
        <i/>
        <sz val="9"/>
        <rFont val="Times New Roman"/>
        <family val="1"/>
      </rPr>
      <t xml:space="preserve">Pouteria pachycalyx </t>
    </r>
    <r>
      <rPr>
        <sz val="9"/>
        <rFont val="Times New Roman"/>
        <family val="1"/>
      </rPr>
      <t>T.D.Penn.</t>
    </r>
  </si>
  <si>
    <r>
      <rPr>
        <i/>
        <sz val="9"/>
        <rFont val="Times New Roman"/>
        <family val="1"/>
      </rPr>
      <t>Tabebuia cassinoides</t>
    </r>
    <r>
      <rPr>
        <sz val="9"/>
        <rFont val="Times New Roman"/>
        <family val="1"/>
      </rPr>
      <t xml:space="preserve"> (Lam.) A.P.DC.</t>
    </r>
  </si>
  <si>
    <r>
      <rPr>
        <i/>
        <sz val="9"/>
        <rFont val="Times New Roman"/>
        <family val="1"/>
      </rPr>
      <t xml:space="preserve">Vanilla bahiana </t>
    </r>
    <r>
      <rPr>
        <sz val="9"/>
        <rFont val="Times New Roman"/>
        <family val="1"/>
      </rPr>
      <t>Hoehne</t>
    </r>
  </si>
  <si>
    <t>Nome da Unidade de Conservação (UC)</t>
  </si>
  <si>
    <t>Está distante a mais de 3 km do Empreendimento?</t>
  </si>
  <si>
    <t>Possui ZA</t>
  </si>
  <si>
    <t>Intercepta a UC ou a ZA?</t>
  </si>
  <si>
    <t>Distância da UC (ZA) em km do Empreendimento</t>
  </si>
  <si>
    <t>Área de Proteção Ambiental Costa das Algas</t>
  </si>
  <si>
    <t>Não</t>
  </si>
  <si>
    <t>0,4 km (UC)</t>
  </si>
  <si>
    <t>Parque Natural Municipal David Farina</t>
  </si>
  <si>
    <t>Sim</t>
  </si>
  <si>
    <t>3,5 km (ZA)</t>
  </si>
  <si>
    <t xml:space="preserve">USO E OCUPAÇÃO DO SOLO </t>
  </si>
  <si>
    <t>Classe</t>
  </si>
  <si>
    <t>AID (buffer de 1000m)</t>
  </si>
  <si>
    <t>Área (m²)</t>
  </si>
  <si>
    <t>%</t>
  </si>
  <si>
    <t>Área Edificada</t>
  </si>
  <si>
    <t>Brejo</t>
  </si>
  <si>
    <t>Cultivo Agrícola - Outros Cultivos Temporários</t>
  </si>
  <si>
    <t>Macega</t>
  </si>
  <si>
    <t>Massa D'Água</t>
  </si>
  <si>
    <t>Mata Nativa</t>
  </si>
  <si>
    <t>Mata Nativa em Estágio Inicial de Regeneração</t>
  </si>
  <si>
    <t>Outros</t>
  </si>
  <si>
    <t>Pastagem</t>
  </si>
  <si>
    <t>Reflorestamento - Eucalipto</t>
  </si>
  <si>
    <t>Solo Exposto</t>
  </si>
  <si>
    <t>Manguezal</t>
  </si>
  <si>
    <t>Praia - Barra do Sahy</t>
  </si>
  <si>
    <t xml:space="preserve">Total </t>
  </si>
  <si>
    <t>Am-BR(VU);ES(EN);Cites</t>
  </si>
  <si>
    <t>Am;Cites</t>
  </si>
  <si>
    <t>caixeta</t>
  </si>
  <si>
    <t>Espécies</t>
  </si>
  <si>
    <t>G.E.</t>
  </si>
  <si>
    <t>DA</t>
  </si>
  <si>
    <t>DR</t>
  </si>
  <si>
    <t>FA</t>
  </si>
  <si>
    <t>FR</t>
  </si>
  <si>
    <t>DoA</t>
  </si>
  <si>
    <t>DoR</t>
  </si>
  <si>
    <t>VC</t>
  </si>
  <si>
    <t>VI</t>
  </si>
  <si>
    <t>Tabebuia cassinoides</t>
  </si>
  <si>
    <t>SI</t>
  </si>
  <si>
    <t>Byrsonima sericea</t>
  </si>
  <si>
    <t>P</t>
  </si>
  <si>
    <t>Xylopia sericea</t>
  </si>
  <si>
    <t>Bactris setosa</t>
  </si>
  <si>
    <t>ST</t>
  </si>
  <si>
    <t>Pera glabrata</t>
  </si>
  <si>
    <t>Clitoria fairchildiana</t>
  </si>
  <si>
    <t>Myrsine coriacea</t>
  </si>
  <si>
    <t>Sparattospera leucanthum</t>
  </si>
  <si>
    <t>Moquiniastrum polymorphum</t>
  </si>
  <si>
    <t>Vismia guianensis</t>
  </si>
  <si>
    <t>Acacia mangium *</t>
  </si>
  <si>
    <t>SC</t>
  </si>
  <si>
    <t>Psidium guajava *</t>
  </si>
  <si>
    <t>Myrsine guianensis</t>
  </si>
  <si>
    <t>Tabebuia casssinoides</t>
  </si>
  <si>
    <t>Tapirira guianensis</t>
  </si>
  <si>
    <t>Eucalyptus grandis *</t>
  </si>
  <si>
    <t>Ficus gomelleira</t>
  </si>
  <si>
    <t>Eschweilera ovata</t>
  </si>
  <si>
    <t>Morta</t>
  </si>
  <si>
    <t>Elaeis guineensis *</t>
  </si>
  <si>
    <t>Inga laurina</t>
  </si>
  <si>
    <t>Myrcia splendens</t>
  </si>
  <si>
    <t>Calophyllum brasiliensis</t>
  </si>
  <si>
    <t>Protium heptaphyllum</t>
  </si>
  <si>
    <t>Cecropia glaziovi</t>
  </si>
  <si>
    <t>Acacia auriculiformis *</t>
  </si>
  <si>
    <t>Guapira opposita</t>
  </si>
  <si>
    <t>Andira nitida</t>
  </si>
  <si>
    <t>Cupania oblongifolia</t>
  </si>
  <si>
    <t>Qualea cryptantha</t>
  </si>
  <si>
    <t>Brosimum guianense</t>
  </si>
  <si>
    <t>Miconia prasina</t>
  </si>
  <si>
    <t>Licaria bahiana</t>
  </si>
  <si>
    <t>Jacaranda puberula</t>
  </si>
  <si>
    <t>Ficus adhatodifolia</t>
  </si>
  <si>
    <t>Sparattosperma leucanthum</t>
  </si>
  <si>
    <t>Astrocaryum aculeatissimum</t>
  </si>
  <si>
    <t>Astronium graveolens</t>
  </si>
  <si>
    <t>Casearia commersoniana</t>
  </si>
  <si>
    <t>Sapium grandulatum</t>
  </si>
  <si>
    <t>Cariniana estrellensis</t>
  </si>
  <si>
    <t>CL</t>
  </si>
  <si>
    <t>Albizia pedicellaris</t>
  </si>
  <si>
    <t>Picramnia bahiensis</t>
  </si>
  <si>
    <t>Cynophalla flexuosa</t>
  </si>
  <si>
    <t>Annona dolabripetala </t>
  </si>
  <si>
    <t>Nectandra psammophila</t>
  </si>
  <si>
    <t>Cecropia pachystachya</t>
  </si>
  <si>
    <t>Pterocarpus rohrii</t>
  </si>
  <si>
    <t>morta</t>
  </si>
  <si>
    <t>Ocotea glauca</t>
  </si>
  <si>
    <t>Cupania emarginata</t>
  </si>
  <si>
    <t>Couratari macrosperma</t>
  </si>
  <si>
    <t>Zanthoxylum monogynum</t>
  </si>
  <si>
    <t>Annona dolabripetala</t>
  </si>
  <si>
    <t>Melanoxylon brauna</t>
  </si>
  <si>
    <t>Eriotheca macrophylla</t>
  </si>
  <si>
    <t>Thyrsodium spruceanum</t>
  </si>
  <si>
    <t>Tabernaemontana hystrix</t>
  </si>
  <si>
    <t>Sorocea guilleminiana</t>
  </si>
  <si>
    <t>Homalolepis cuneata</t>
  </si>
  <si>
    <t>Goniorrhachis marginata</t>
  </si>
  <si>
    <t>Pouteria filipes</t>
  </si>
  <si>
    <t>Dalbergia nigra</t>
  </si>
  <si>
    <t>Zanthoxylum rhoifolium</t>
  </si>
  <si>
    <t>Carpotroche brasiliensis</t>
  </si>
  <si>
    <r>
      <t xml:space="preserve">Reserva da Vale (Linhares) </t>
    </r>
    <r>
      <rPr>
        <vertAlign val="superscript"/>
        <sz val="9"/>
        <color rgb="FF000000"/>
        <rFont val="Times New Roman"/>
        <family val="1"/>
      </rPr>
      <t>1</t>
    </r>
  </si>
  <si>
    <r>
      <t>REBIO Sooretama (Sooretama)</t>
    </r>
    <r>
      <rPr>
        <vertAlign val="superscript"/>
        <sz val="9"/>
        <color theme="1"/>
        <rFont val="Times New Roman"/>
        <family val="1"/>
      </rPr>
      <t xml:space="preserve"> 2</t>
    </r>
  </si>
  <si>
    <r>
      <t xml:space="preserve">Limão, Aracruz </t>
    </r>
    <r>
      <rPr>
        <vertAlign val="superscript"/>
        <sz val="9"/>
        <color rgb="FF000000"/>
        <rFont val="Times New Roman"/>
        <family val="1"/>
      </rPr>
      <t>3</t>
    </r>
  </si>
  <si>
    <r>
      <t>REBIO Sooretama (Sooretama)</t>
    </r>
    <r>
      <rPr>
        <vertAlign val="superscript"/>
        <sz val="9"/>
        <color theme="1"/>
        <rFont val="Times New Roman"/>
        <family val="1"/>
      </rPr>
      <t xml:space="preserve"> 4</t>
    </r>
  </si>
  <si>
    <r>
      <t xml:space="preserve">REBIO Córrego do Veado (Pinheiros) </t>
    </r>
    <r>
      <rPr>
        <vertAlign val="superscript"/>
        <sz val="9"/>
        <color rgb="FF000000"/>
        <rFont val="Times New Roman"/>
        <family val="1"/>
      </rPr>
      <t>4</t>
    </r>
  </si>
  <si>
    <r>
      <t xml:space="preserve">FLONA Rio Preto (Conceição da Barra) </t>
    </r>
    <r>
      <rPr>
        <vertAlign val="superscript"/>
        <sz val="9"/>
        <color theme="1"/>
        <rFont val="Times New Roman"/>
        <family val="1"/>
      </rPr>
      <t>4</t>
    </r>
  </si>
  <si>
    <r>
      <t>Jacunem (Serra)</t>
    </r>
    <r>
      <rPr>
        <vertAlign val="superscript"/>
        <sz val="9"/>
        <color rgb="FF000000"/>
        <rFont val="Times New Roman"/>
        <family val="1"/>
      </rPr>
      <t xml:space="preserve"> 5</t>
    </r>
  </si>
  <si>
    <r>
      <t>Jacunem (Serra)</t>
    </r>
    <r>
      <rPr>
        <vertAlign val="superscript"/>
        <sz val="9"/>
        <color theme="1"/>
        <rFont val="Times New Roman"/>
        <family val="1"/>
      </rPr>
      <t xml:space="preserve"> 5</t>
    </r>
  </si>
  <si>
    <r>
      <t>Costa Bela (Serra)</t>
    </r>
    <r>
      <rPr>
        <vertAlign val="superscript"/>
        <sz val="9"/>
        <color theme="1"/>
        <rFont val="Times New Roman"/>
        <family val="1"/>
      </rPr>
      <t xml:space="preserve"> 6</t>
    </r>
  </si>
  <si>
    <r>
      <t>Praia do Portal (Aracruz)</t>
    </r>
    <r>
      <rPr>
        <vertAlign val="superscript"/>
        <sz val="9"/>
        <color rgb="FF000000"/>
        <rFont val="Times New Roman"/>
        <family val="1"/>
      </rPr>
      <t xml:space="preserve"> 6</t>
    </r>
  </si>
  <si>
    <t>Estaca</t>
  </si>
  <si>
    <t>Coordenadas</t>
  </si>
  <si>
    <t xml:space="preserve">Lado </t>
  </si>
  <si>
    <t>Tipo de vegetação</t>
  </si>
  <si>
    <t xml:space="preserve">Inicial </t>
  </si>
  <si>
    <t xml:space="preserve">Final </t>
  </si>
  <si>
    <t>E</t>
  </si>
  <si>
    <t>N</t>
  </si>
  <si>
    <t>+</t>
  </si>
  <si>
    <t>D</t>
  </si>
  <si>
    <t>E/D</t>
  </si>
  <si>
    <t>Mata Nativa em Estágio Médio de Regeneração</t>
  </si>
  <si>
    <t>Área Total</t>
  </si>
  <si>
    <t>m²</t>
  </si>
  <si>
    <t>Espécie</t>
  </si>
  <si>
    <t>Número de Indivíduos</t>
  </si>
  <si>
    <t>Estágio Inicial</t>
  </si>
  <si>
    <t>Estágio Médio</t>
  </si>
  <si>
    <t>Total</t>
  </si>
  <si>
    <t>Acacia auriculiformis</t>
  </si>
  <si>
    <t>Exótica</t>
  </si>
  <si>
    <t>Acacia mangium</t>
  </si>
  <si>
    <t>Nativa</t>
  </si>
  <si>
    <t>Alchornea triplinervia</t>
  </si>
  <si>
    <t>Amaioua guianensis</t>
  </si>
  <si>
    <t>Calophyllum brasiliense</t>
  </si>
  <si>
    <t>Casearia oblongifolia</t>
  </si>
  <si>
    <t>Chamaecrista ensiformis</t>
  </si>
  <si>
    <t>Eucalyptus grandis</t>
  </si>
  <si>
    <t>Inga edulis</t>
  </si>
  <si>
    <t>Inga thibaudiana</t>
  </si>
  <si>
    <t>Lonchocarpus sericeus</t>
  </si>
  <si>
    <t>Matayba guianensis</t>
  </si>
  <si>
    <t>Miconia cinnamomifolia</t>
  </si>
  <si>
    <t>Ormosia arborea</t>
  </si>
  <si>
    <t>Rhizophora mangle</t>
  </si>
  <si>
    <t>Symphonia globulifera</t>
  </si>
  <si>
    <t>Nativa - Ameaçada</t>
  </si>
  <si>
    <t>NI</t>
  </si>
  <si>
    <t>% NI</t>
  </si>
  <si>
    <t>NI APP</t>
  </si>
  <si>
    <t>Cenostigma pluviosum</t>
  </si>
  <si>
    <t>Lagerstroemia indica</t>
  </si>
  <si>
    <t>Leucaena leucocephala</t>
  </si>
  <si>
    <t>Mangifera indica</t>
  </si>
  <si>
    <t>Murraya paniculata</t>
  </si>
  <si>
    <t>Psidium guajava</t>
  </si>
  <si>
    <t>Sapindus saponaria</t>
  </si>
  <si>
    <t>Stryphnodendron barbadetiman</t>
  </si>
  <si>
    <t>Syzygium cumini</t>
  </si>
  <si>
    <t>Coordenadas UTM</t>
  </si>
  <si>
    <t>Reserva Legal  (m²)</t>
  </si>
  <si>
    <t xml:space="preserve">Tipo de vegetação </t>
  </si>
  <si>
    <t>Interferência na ADA  (m²)</t>
  </si>
  <si>
    <t xml:space="preserve">Área total 
</t>
  </si>
  <si>
    <t xml:space="preserve">Tipo </t>
  </si>
  <si>
    <t>% afetada</t>
  </si>
  <si>
    <t>Proposta</t>
  </si>
  <si>
    <t>Mata nativa em estágio médio de regeneração</t>
  </si>
  <si>
    <t>Mata nativa em estágio inicial de regeneração</t>
  </si>
  <si>
    <t>APP</t>
  </si>
  <si>
    <r>
      <t xml:space="preserve">Philodendron fragrantissimum </t>
    </r>
    <r>
      <rPr>
        <sz val="8"/>
        <rFont val="Times New Roman"/>
        <family val="1"/>
      </rPr>
      <t>(Hook.) G.Don</t>
    </r>
  </si>
  <si>
    <r>
      <t xml:space="preserve">Philodendron scandens </t>
    </r>
    <r>
      <rPr>
        <sz val="8"/>
        <rFont val="Times New Roman"/>
        <family val="1"/>
      </rPr>
      <t>K.Koch &amp; Sello</t>
    </r>
  </si>
  <si>
    <r>
      <rPr>
        <i/>
        <sz val="8"/>
        <rFont val="Times New Roman"/>
        <family val="1"/>
      </rPr>
      <t xml:space="preserve">Attalea humilis </t>
    </r>
    <r>
      <rPr>
        <sz val="8"/>
        <rFont val="Times New Roman"/>
        <family val="1"/>
      </rPr>
      <t>Mart.</t>
    </r>
  </si>
  <si>
    <r>
      <rPr>
        <i/>
        <sz val="8"/>
        <rFont val="Times New Roman"/>
        <family val="1"/>
      </rPr>
      <t>Tillandsia usneoides</t>
    </r>
    <r>
      <rPr>
        <sz val="8"/>
        <rFont val="Times New Roman"/>
        <family val="1"/>
      </rPr>
      <t xml:space="preserve"> (L.) L.</t>
    </r>
  </si>
  <si>
    <r>
      <rPr>
        <i/>
        <sz val="8"/>
        <rFont val="Times New Roman"/>
        <family val="1"/>
      </rPr>
      <t>Tillandsia stricta</t>
    </r>
    <r>
      <rPr>
        <sz val="8"/>
        <rFont val="Times New Roman"/>
        <family val="1"/>
      </rPr>
      <t xml:space="preserve"> Sol.</t>
    </r>
  </si>
  <si>
    <r>
      <rPr>
        <i/>
        <sz val="8"/>
        <rFont val="Times New Roman"/>
        <family val="1"/>
      </rPr>
      <t xml:space="preserve">Vriesea procera </t>
    </r>
    <r>
      <rPr>
        <sz val="8"/>
        <rFont val="Times New Roman"/>
        <family val="1"/>
      </rPr>
      <t xml:space="preserve"> (Mart. ex Schult. &amp; Schult.f.) Wittm.</t>
    </r>
  </si>
  <si>
    <r>
      <t xml:space="preserve">Dichorisandra procera </t>
    </r>
    <r>
      <rPr>
        <sz val="8"/>
        <rFont val="Times New Roman"/>
        <family val="1"/>
      </rPr>
      <t>Mart. ex Schult. f.</t>
    </r>
  </si>
  <si>
    <r>
      <rPr>
        <i/>
        <sz val="8"/>
        <rFont val="Times New Roman"/>
        <family val="1"/>
      </rPr>
      <t>Rourea glazioui</t>
    </r>
    <r>
      <rPr>
        <sz val="8"/>
        <rFont val="Times New Roman"/>
        <family val="1"/>
      </rPr>
      <t xml:space="preserve"> G.Schellenb.</t>
    </r>
  </si>
  <si>
    <r>
      <t xml:space="preserve">Dalbergia ecastophyllum </t>
    </r>
    <r>
      <rPr>
        <sz val="8"/>
        <rFont val="Times New Roman"/>
        <family val="1"/>
      </rPr>
      <t>(L.) Taub.</t>
    </r>
  </si>
  <si>
    <r>
      <t xml:space="preserve">Lonchocarpus sericeus </t>
    </r>
    <r>
      <rPr>
        <sz val="8"/>
        <rFont val="Times New Roman"/>
        <family val="1"/>
      </rPr>
      <t>(Poir.) Kunth ex DC.</t>
    </r>
  </si>
  <si>
    <r>
      <rPr>
        <i/>
        <sz val="8"/>
        <rFont val="Times New Roman"/>
        <family val="1"/>
      </rPr>
      <t xml:space="preserve">Swartzia apetala </t>
    </r>
    <r>
      <rPr>
        <sz val="8"/>
        <rFont val="Times New Roman"/>
        <family val="1"/>
      </rPr>
      <t xml:space="preserve">Raddi var. </t>
    </r>
    <r>
      <rPr>
        <i/>
        <sz val="8"/>
        <rFont val="Times New Roman"/>
        <family val="1"/>
      </rPr>
      <t>apetala</t>
    </r>
    <r>
      <rPr>
        <sz val="8"/>
        <rFont val="Times New Roman"/>
        <family val="1"/>
      </rPr>
      <t xml:space="preserve"> </t>
    </r>
  </si>
  <si>
    <t>Pseudobombax grandiflorum</t>
  </si>
  <si>
    <r>
      <rPr>
        <i/>
        <sz val="8"/>
        <rFont val="Times New Roman"/>
        <family val="1"/>
      </rPr>
      <t>Pseudobombax grandiflorum</t>
    </r>
    <r>
      <rPr>
        <sz val="8"/>
        <rFont val="Times New Roman"/>
        <family val="1"/>
      </rPr>
      <t xml:space="preserve"> (Cav.) A. Robyns</t>
    </r>
  </si>
  <si>
    <r>
      <t xml:space="preserve">Ficus adhatodifolia </t>
    </r>
    <r>
      <rPr>
        <sz val="8"/>
        <rFont val="Times New Roman"/>
        <family val="1"/>
      </rPr>
      <t>Schott in Spreng.</t>
    </r>
  </si>
  <si>
    <r>
      <rPr>
        <i/>
        <sz val="8"/>
        <rFont val="Times New Roman"/>
        <family val="1"/>
      </rPr>
      <t>Ficus gomelleira</t>
    </r>
    <r>
      <rPr>
        <sz val="8"/>
        <rFont val="Times New Roman"/>
        <family val="1"/>
      </rPr>
      <t xml:space="preserve"> Kunth</t>
    </r>
  </si>
  <si>
    <r>
      <t xml:space="preserve">Gomidesia crocea </t>
    </r>
    <r>
      <rPr>
        <sz val="8"/>
        <rFont val="Times New Roman"/>
        <family val="1"/>
      </rPr>
      <t>O.Berg</t>
    </r>
  </si>
  <si>
    <r>
      <rPr>
        <i/>
        <sz val="8"/>
        <rFont val="Times New Roman"/>
        <family val="1"/>
      </rPr>
      <t>Catasetum luridum</t>
    </r>
    <r>
      <rPr>
        <sz val="8"/>
        <rFont val="Times New Roman"/>
        <family val="1"/>
      </rPr>
      <t xml:space="preserve"> (Link. &amp; Otto) Lindl.</t>
    </r>
  </si>
  <si>
    <r>
      <rPr>
        <i/>
        <sz val="8"/>
        <rFont val="Times New Roman"/>
        <family val="1"/>
      </rPr>
      <t>Smilax remotinervis</t>
    </r>
    <r>
      <rPr>
        <sz val="8"/>
        <rFont val="Times New Roman"/>
        <family val="1"/>
      </rPr>
      <t xml:space="preserve"> Hand.-Mazz.</t>
    </r>
  </si>
  <si>
    <r>
      <t>Sapium glandulosum</t>
    </r>
    <r>
      <rPr>
        <sz val="8"/>
        <rFont val="Times New Roman"/>
        <family val="1"/>
      </rPr>
      <t xml:space="preserve"> (L.) Morong</t>
    </r>
  </si>
  <si>
    <t>Sapium glandulosum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</si>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</sst>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[$-416]General"/>
    <numFmt numFmtId="165" formatCode="[$R$-416]&quot; &quot;#,##0.00;[Red]&quot;-&quot;[$R$-416]&quot; &quot;#,##0.00"/>
    <numFmt numFmtId="166" formatCode="_-* #,##0_-;\-* #,##0_-;_-* &quot;-&quot;??_-;_-@_-"/>
    <numFmt numFmtId="167" formatCode="0.0"/>
    <numFmt numFmtId="168" formatCode="0.0%"/>
  </numFmts>
  <fonts count="36">
    <font>
      <sz val="11"/>
      <color theme="1"/>
      <name val="Calibri"/>
      <family val="2"/>
      <scheme val="minor"/>
    </font>
    <font>
      <sz val="10"/>
      <color theme="1"/>
      <name val="Arial11"/>
    </font>
    <font>
      <b/>
      <sz val="9"/>
      <name val="Times New Roman"/>
      <family val="1"/>
    </font>
    <font>
      <sz val="9"/>
      <name val="Times New Roman"/>
      <family val="1"/>
    </font>
    <font>
      <i/>
      <sz val="9"/>
      <name val="Times New Roman"/>
      <family val="1"/>
    </font>
    <font>
      <sz val="11"/>
      <color theme="1"/>
      <name val="Arial"/>
      <family val="2"/>
    </font>
    <font>
      <sz val="11"/>
      <color rgb="FF000000"/>
      <name val="Calibri"/>
      <family val="2"/>
    </font>
    <font>
      <b/>
      <i/>
      <sz val="16"/>
      <color theme="1"/>
      <name val="Arial"/>
      <family val="2"/>
    </font>
    <font>
      <sz val="11"/>
      <color rgb="FF000000"/>
      <name val="Arial1"/>
    </font>
    <font>
      <b/>
      <i/>
      <u/>
      <sz val="11"/>
      <color theme="1"/>
      <name val="Arial"/>
      <family val="2"/>
    </font>
    <font>
      <sz val="10"/>
      <name val="Arial"/>
      <family val="2"/>
    </font>
    <font>
      <sz val="11"/>
      <color theme="1"/>
      <name val="Arial1"/>
    </font>
    <font>
      <sz val="8"/>
      <color theme="1"/>
      <name val="Times New Roman"/>
      <family val="1"/>
    </font>
    <font>
      <sz val="8"/>
      <name val="Times New Roman"/>
      <family val="1"/>
    </font>
    <font>
      <i/>
      <sz val="8"/>
      <name val="Times New Roman"/>
      <family val="1"/>
    </font>
    <font>
      <b/>
      <sz val="8"/>
      <name val="Times New Roman"/>
      <family val="1"/>
    </font>
    <font>
      <sz val="8"/>
      <color rgb="FFFF0000"/>
      <name val="Times New Roman"/>
      <family val="1"/>
    </font>
    <font>
      <b/>
      <sz val="10"/>
      <color rgb="FF000000"/>
      <name val="Times New Roman"/>
      <family val="1"/>
    </font>
    <font>
      <sz val="10"/>
      <color rgb="FF000000"/>
      <name val="Times New Roman"/>
      <family val="1"/>
    </font>
    <font>
      <b/>
      <sz val="8"/>
      <color theme="1"/>
      <name val="Times New Roman"/>
      <family val="1"/>
    </font>
    <font>
      <sz val="9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11"/>
      <name val="Times New Roman"/>
      <family val="1"/>
    </font>
    <font>
      <sz val="10"/>
      <color rgb="FFFF0000"/>
      <name val="Arial"/>
      <family val="2"/>
    </font>
    <font>
      <b/>
      <sz val="9"/>
      <color rgb="FF000000"/>
      <name val="Times New Roman"/>
      <family val="1"/>
    </font>
    <font>
      <sz val="9"/>
      <color theme="1"/>
      <name val="Times New Roman"/>
      <family val="1"/>
    </font>
    <font>
      <i/>
      <sz val="9"/>
      <color rgb="FF000000"/>
      <name val="Times New Roman"/>
      <family val="1"/>
    </font>
    <font>
      <sz val="9"/>
      <color rgb="FF000000"/>
      <name val="Times New Roman"/>
      <family val="1"/>
    </font>
    <font>
      <b/>
      <i/>
      <sz val="9"/>
      <color rgb="FF000000"/>
      <name val="Times New Roman"/>
      <family val="1"/>
    </font>
    <font>
      <vertAlign val="superscript"/>
      <sz val="9"/>
      <color rgb="FF000000"/>
      <name val="Times New Roman"/>
      <family val="1"/>
    </font>
    <font>
      <vertAlign val="superscript"/>
      <sz val="9"/>
      <color theme="1"/>
      <name val="Times New Roman"/>
      <family val="1"/>
    </font>
    <font>
      <b/>
      <sz val="11"/>
      <name val="Times New Roman"/>
      <family val="1"/>
    </font>
    <font>
      <b/>
      <sz val="9"/>
      <color theme="1"/>
      <name val="Times New Roman"/>
      <family val="1"/>
    </font>
    <font>
      <i/>
      <sz val="9"/>
      <color theme="1"/>
      <name val="Times New Roman"/>
      <family val="1"/>
    </font>
    <font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6">
    <xf numFmtId="0" fontId="0" fillId="0" borderId="0"/>
    <xf numFmtId="164" fontId="1" fillId="0" borderId="0"/>
    <xf numFmtId="0" fontId="5" fillId="0" borderId="0"/>
    <xf numFmtId="164" fontId="6" fillId="0" borderId="0"/>
    <xf numFmtId="0" fontId="7" fillId="0" borderId="0">
      <alignment horizontal="center"/>
    </xf>
    <xf numFmtId="0" fontId="7" fillId="0" borderId="0">
      <alignment horizontal="center" textRotation="90"/>
    </xf>
    <xf numFmtId="164" fontId="8" fillId="0" borderId="0"/>
    <xf numFmtId="0" fontId="9" fillId="0" borderId="0"/>
    <xf numFmtId="165" fontId="9" fillId="0" borderId="0"/>
    <xf numFmtId="0" fontId="10" fillId="0" borderId="0"/>
    <xf numFmtId="0" fontId="5" fillId="0" borderId="0"/>
    <xf numFmtId="0" fontId="11" fillId="0" borderId="0"/>
    <xf numFmtId="0" fontId="9" fillId="0" borderId="0"/>
    <xf numFmtId="43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10" fillId="0" borderId="0"/>
  </cellStyleXfs>
  <cellXfs count="253">
    <xf numFmtId="0" fontId="0" fillId="0" borderId="0" xfId="0"/>
    <xf numFmtId="0" fontId="12" fillId="0" borderId="1" xfId="0" applyFont="1" applyBorder="1" applyAlignment="1">
      <alignment horizontal="center" vertical="center"/>
    </xf>
    <xf numFmtId="49" fontId="12" fillId="0" borderId="1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center"/>
    </xf>
    <xf numFmtId="49" fontId="12" fillId="0" borderId="1" xfId="0" applyNumberFormat="1" applyFont="1" applyBorder="1" applyAlignment="1">
      <alignment horizontal="center"/>
    </xf>
    <xf numFmtId="0" fontId="12" fillId="0" borderId="3" xfId="0" applyFont="1" applyBorder="1" applyAlignment="1">
      <alignment horizontal="center" vertical="center"/>
    </xf>
    <xf numFmtId="49" fontId="12" fillId="0" borderId="3" xfId="0" applyNumberFormat="1" applyFont="1" applyBorder="1" applyAlignment="1">
      <alignment horizontal="center" vertical="center"/>
    </xf>
    <xf numFmtId="0" fontId="19" fillId="0" borderId="2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 wrapText="1"/>
    </xf>
    <xf numFmtId="0" fontId="14" fillId="0" borderId="0" xfId="0" applyFont="1" applyAlignment="1">
      <alignment vertical="center"/>
    </xf>
    <xf numFmtId="0" fontId="13" fillId="0" borderId="0" xfId="0" applyFont="1" applyAlignment="1">
      <alignment horizontal="center" vertical="center"/>
    </xf>
    <xf numFmtId="0" fontId="13" fillId="0" borderId="0" xfId="0" applyFont="1" applyAlignment="1">
      <alignment vertical="center"/>
    </xf>
    <xf numFmtId="0" fontId="13" fillId="0" borderId="0" xfId="0" applyFont="1" applyAlignment="1">
      <alignment horizontal="left" vertical="center"/>
    </xf>
    <xf numFmtId="0" fontId="13" fillId="0" borderId="0" xfId="2" applyFont="1" applyAlignment="1">
      <alignment horizontal="center"/>
    </xf>
    <xf numFmtId="0" fontId="14" fillId="0" borderId="0" xfId="0" applyFont="1"/>
    <xf numFmtId="0" fontId="18" fillId="0" borderId="0" xfId="0" applyFont="1" applyAlignment="1">
      <alignment horizontal="center" vertical="center" wrapText="1"/>
    </xf>
    <xf numFmtId="0" fontId="18" fillId="0" borderId="0" xfId="0" applyFont="1" applyAlignment="1">
      <alignment horizontal="justify" vertical="center"/>
    </xf>
    <xf numFmtId="0" fontId="18" fillId="0" borderId="1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 wrapText="1"/>
    </xf>
    <xf numFmtId="0" fontId="13" fillId="0" borderId="1" xfId="0" applyFont="1" applyBorder="1"/>
    <xf numFmtId="0" fontId="14" fillId="0" borderId="1" xfId="0" applyFont="1" applyBorder="1" applyAlignment="1">
      <alignment vertical="center"/>
    </xf>
    <xf numFmtId="0" fontId="13" fillId="0" borderId="1" xfId="0" applyFont="1" applyBorder="1" applyAlignment="1">
      <alignment horizontal="center"/>
    </xf>
    <xf numFmtId="0" fontId="0" fillId="0" borderId="1" xfId="0" applyBorder="1"/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vertical="center"/>
    </xf>
    <xf numFmtId="0" fontId="13" fillId="0" borderId="1" xfId="0" applyFont="1" applyBorder="1" applyAlignment="1">
      <alignment horizontal="left" vertical="center"/>
    </xf>
    <xf numFmtId="0" fontId="13" fillId="0" borderId="1" xfId="0" applyFont="1" applyBorder="1" applyAlignment="1">
      <alignment horizontal="center" vertical="center"/>
    </xf>
    <xf numFmtId="0" fontId="13" fillId="0" borderId="1" xfId="2" applyFont="1" applyBorder="1"/>
    <xf numFmtId="0" fontId="13" fillId="0" borderId="1" xfId="2" applyFont="1" applyBorder="1" applyAlignment="1">
      <alignment horizontal="center"/>
    </xf>
    <xf numFmtId="0" fontId="13" fillId="0" borderId="1" xfId="2" applyFont="1" applyBorder="1" applyAlignment="1">
      <alignment horizontal="left"/>
    </xf>
    <xf numFmtId="0" fontId="14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vertical="top" wrapText="1"/>
    </xf>
    <xf numFmtId="0" fontId="14" fillId="0" borderId="1" xfId="0" applyFont="1" applyBorder="1" applyAlignment="1">
      <alignment horizontal="left"/>
    </xf>
    <xf numFmtId="0" fontId="16" fillId="0" borderId="1" xfId="0" applyFont="1" applyBorder="1" applyAlignment="1">
      <alignment horizontal="center"/>
    </xf>
    <xf numFmtId="0" fontId="13" fillId="0" borderId="1" xfId="0" applyFont="1" applyBorder="1" applyAlignment="1">
      <alignment horizontal="left"/>
    </xf>
    <xf numFmtId="0" fontId="14" fillId="0" borderId="1" xfId="0" applyFont="1" applyBorder="1" applyAlignment="1">
      <alignment horizontal="left" vertical="center"/>
    </xf>
    <xf numFmtId="0" fontId="13" fillId="0" borderId="1" xfId="0" applyFont="1" applyBorder="1" applyAlignment="1">
      <alignment horizontal="center" wrapText="1"/>
    </xf>
    <xf numFmtId="0" fontId="13" fillId="0" borderId="1" xfId="10" applyFont="1" applyBorder="1"/>
    <xf numFmtId="0" fontId="14" fillId="0" borderId="1" xfId="0" applyFont="1" applyBorder="1"/>
    <xf numFmtId="0" fontId="13" fillId="0" borderId="1" xfId="0" applyFont="1" applyBorder="1" applyAlignment="1">
      <alignment horizontal="left" vertical="center" wrapText="1"/>
    </xf>
    <xf numFmtId="0" fontId="13" fillId="0" borderId="1" xfId="9" applyFont="1" applyBorder="1"/>
    <xf numFmtId="0" fontId="14" fillId="0" borderId="1" xfId="9" applyFont="1" applyBorder="1" applyAlignment="1">
      <alignment vertical="center"/>
    </xf>
    <xf numFmtId="0" fontId="13" fillId="0" borderId="1" xfId="0" applyFont="1" applyBorder="1" applyAlignment="1">
      <alignment vertical="center" wrapText="1"/>
    </xf>
    <xf numFmtId="0" fontId="14" fillId="0" borderId="1" xfId="2" applyFont="1" applyBorder="1"/>
    <xf numFmtId="0" fontId="13" fillId="0" borderId="1" xfId="0" applyFont="1" applyBorder="1" applyAlignment="1">
      <alignment horizontal="left" vertical="top" wrapText="1"/>
    </xf>
    <xf numFmtId="0" fontId="13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vertical="center" wrapText="1"/>
    </xf>
    <xf numFmtId="0" fontId="15" fillId="0" borderId="1" xfId="2" applyFont="1" applyBorder="1" applyAlignment="1">
      <alignment horizontal="left"/>
    </xf>
    <xf numFmtId="164" fontId="13" fillId="0" borderId="1" xfId="6" applyFont="1" applyBorder="1" applyAlignment="1">
      <alignment wrapText="1"/>
    </xf>
    <xf numFmtId="0" fontId="13" fillId="0" borderId="3" xfId="0" applyFont="1" applyBorder="1"/>
    <xf numFmtId="0" fontId="14" fillId="0" borderId="3" xfId="0" applyFont="1" applyBorder="1" applyAlignment="1">
      <alignment vertical="center"/>
    </xf>
    <xf numFmtId="0" fontId="13" fillId="0" borderId="3" xfId="0" applyFont="1" applyBorder="1" applyAlignment="1">
      <alignment horizontal="center"/>
    </xf>
    <xf numFmtId="0" fontId="0" fillId="0" borderId="3" xfId="0" applyBorder="1"/>
    <xf numFmtId="0" fontId="15" fillId="0" borderId="2" xfId="2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3" fillId="0" borderId="1" xfId="2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/>
    </xf>
    <xf numFmtId="0" fontId="3" fillId="0" borderId="1" xfId="2" applyFont="1" applyBorder="1" applyAlignment="1">
      <alignment horizontal="left"/>
    </xf>
    <xf numFmtId="0" fontId="3" fillId="0" borderId="1" xfId="2" applyFont="1" applyBorder="1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/>
    <xf numFmtId="0" fontId="3" fillId="0" borderId="1" xfId="0" applyFont="1" applyBorder="1" applyAlignment="1">
      <alignment horizontal="left" vertical="center"/>
    </xf>
    <xf numFmtId="0" fontId="20" fillId="0" borderId="1" xfId="0" applyFont="1" applyBorder="1"/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/>
    <xf numFmtId="0" fontId="3" fillId="0" borderId="1" xfId="9" applyFont="1" applyBorder="1"/>
    <xf numFmtId="0" fontId="4" fillId="0" borderId="1" xfId="9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3" xfId="0" applyFont="1" applyBorder="1"/>
    <xf numFmtId="0" fontId="3" fillId="0" borderId="3" xfId="0" applyFont="1" applyBorder="1" applyAlignment="1">
      <alignment horizontal="center"/>
    </xf>
    <xf numFmtId="0" fontId="3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horizontal="center" vertical="center"/>
    </xf>
    <xf numFmtId="0" fontId="3" fillId="0" borderId="3" xfId="2" applyFont="1" applyBorder="1" applyAlignment="1">
      <alignment horizontal="center"/>
    </xf>
    <xf numFmtId="0" fontId="2" fillId="0" borderId="2" xfId="2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/>
    </xf>
    <xf numFmtId="0" fontId="18" fillId="0" borderId="3" xfId="0" applyFont="1" applyBorder="1" applyAlignment="1">
      <alignment horizontal="center" vertical="center"/>
    </xf>
    <xf numFmtId="3" fontId="23" fillId="0" borderId="1" xfId="13" applyNumberFormat="1" applyFont="1" applyFill="1" applyBorder="1" applyAlignment="1">
      <alignment horizontal="center" vertical="center"/>
    </xf>
    <xf numFmtId="10" fontId="23" fillId="0" borderId="1" xfId="14" applyNumberFormat="1" applyFont="1" applyFill="1" applyBorder="1" applyAlignment="1">
      <alignment horizontal="center" vertical="center"/>
    </xf>
    <xf numFmtId="166" fontId="23" fillId="0" borderId="1" xfId="13" applyNumberFormat="1" applyFont="1" applyFill="1" applyBorder="1" applyAlignment="1">
      <alignment horizontal="center" vertical="center"/>
    </xf>
    <xf numFmtId="0" fontId="23" fillId="0" borderId="5" xfId="0" applyFont="1" applyBorder="1"/>
    <xf numFmtId="166" fontId="23" fillId="0" borderId="5" xfId="13" applyNumberFormat="1" applyFont="1" applyFill="1" applyBorder="1"/>
    <xf numFmtId="10" fontId="23" fillId="0" borderId="6" xfId="14" applyNumberFormat="1" applyFont="1" applyFill="1" applyBorder="1" applyAlignment="1">
      <alignment horizontal="center" vertical="center"/>
    </xf>
    <xf numFmtId="166" fontId="23" fillId="0" borderId="6" xfId="13" applyNumberFormat="1" applyFont="1" applyFill="1" applyBorder="1" applyAlignment="1">
      <alignment horizontal="center" vertical="center"/>
    </xf>
    <xf numFmtId="0" fontId="23" fillId="0" borderId="6" xfId="0" applyFont="1" applyBorder="1"/>
    <xf numFmtId="166" fontId="23" fillId="0" borderId="6" xfId="13" applyNumberFormat="1" applyFont="1" applyFill="1" applyBorder="1"/>
    <xf numFmtId="0" fontId="23" fillId="2" borderId="6" xfId="0" applyFont="1" applyFill="1" applyBorder="1"/>
    <xf numFmtId="166" fontId="23" fillId="2" borderId="6" xfId="13" applyNumberFormat="1" applyFont="1" applyFill="1" applyBorder="1"/>
    <xf numFmtId="166" fontId="23" fillId="2" borderId="6" xfId="13" applyNumberFormat="1" applyFont="1" applyFill="1" applyBorder="1" applyAlignment="1">
      <alignment horizontal="center" vertical="center"/>
    </xf>
    <xf numFmtId="0" fontId="23" fillId="0" borderId="1" xfId="0" applyFont="1" applyBorder="1" applyAlignment="1">
      <alignment vertical="center"/>
    </xf>
    <xf numFmtId="166" fontId="23" fillId="0" borderId="1" xfId="13" applyNumberFormat="1" applyFont="1" applyFill="1" applyBorder="1" applyAlignment="1">
      <alignment vertical="center"/>
    </xf>
    <xf numFmtId="3" fontId="23" fillId="0" borderId="1" xfId="13" applyNumberFormat="1" applyFont="1" applyFill="1" applyBorder="1" applyAlignment="1">
      <alignment vertical="center"/>
    </xf>
    <xf numFmtId="0" fontId="24" fillId="2" borderId="0" xfId="15" applyFont="1" applyFill="1"/>
    <xf numFmtId="0" fontId="0" fillId="0" borderId="0" xfId="0" applyAlignment="1">
      <alignment horizontal="center" vertical="center"/>
    </xf>
    <xf numFmtId="0" fontId="23" fillId="0" borderId="1" xfId="0" applyFont="1" applyBorder="1" applyAlignment="1">
      <alignment horizontal="center" vertical="center"/>
    </xf>
    <xf numFmtId="0" fontId="26" fillId="0" borderId="0" xfId="0" applyFont="1"/>
    <xf numFmtId="0" fontId="27" fillId="0" borderId="1" xfId="0" applyFont="1" applyBorder="1" applyAlignment="1">
      <alignment vertical="center" wrapText="1"/>
    </xf>
    <xf numFmtId="0" fontId="28" fillId="0" borderId="1" xfId="0" applyFont="1" applyBorder="1" applyAlignment="1">
      <alignment horizontal="center" vertical="center" wrapText="1"/>
    </xf>
    <xf numFmtId="2" fontId="28" fillId="0" borderId="1" xfId="0" applyNumberFormat="1" applyFont="1" applyBorder="1" applyAlignment="1">
      <alignment vertical="center" wrapText="1"/>
    </xf>
    <xf numFmtId="0" fontId="29" fillId="0" borderId="1" xfId="0" applyFont="1" applyBorder="1" applyAlignment="1">
      <alignment vertical="center" wrapText="1"/>
    </xf>
    <xf numFmtId="0" fontId="27" fillId="0" borderId="3" xfId="0" applyFont="1" applyBorder="1" applyAlignment="1">
      <alignment vertical="center" wrapText="1"/>
    </xf>
    <xf numFmtId="0" fontId="28" fillId="0" borderId="3" xfId="0" applyFont="1" applyBorder="1" applyAlignment="1">
      <alignment horizontal="center" vertical="center" wrapText="1"/>
    </xf>
    <xf numFmtId="2" fontId="28" fillId="0" borderId="3" xfId="0" applyNumberFormat="1" applyFont="1" applyBorder="1" applyAlignment="1">
      <alignment vertical="center" wrapText="1"/>
    </xf>
    <xf numFmtId="0" fontId="25" fillId="0" borderId="2" xfId="0" applyFont="1" applyBorder="1" applyAlignment="1">
      <alignment horizontal="center" vertical="center" wrapText="1"/>
    </xf>
    <xf numFmtId="0" fontId="28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2" fontId="3" fillId="0" borderId="1" xfId="0" applyNumberFormat="1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2" fontId="3" fillId="0" borderId="3" xfId="0" applyNumberFormat="1" applyFont="1" applyBorder="1" applyAlignment="1">
      <alignment vertical="center" wrapText="1"/>
    </xf>
    <xf numFmtId="0" fontId="25" fillId="0" borderId="2" xfId="0" applyFont="1" applyBorder="1" applyAlignment="1">
      <alignment horizontal="center" vertical="center"/>
    </xf>
    <xf numFmtId="0" fontId="28" fillId="0" borderId="3" xfId="0" applyFont="1" applyBorder="1" applyAlignment="1">
      <alignment horizontal="justify" vertical="center" wrapText="1"/>
    </xf>
    <xf numFmtId="0" fontId="28" fillId="0" borderId="1" xfId="0" applyFont="1" applyBorder="1" applyAlignment="1">
      <alignment horizontal="justify" vertical="center" wrapText="1"/>
    </xf>
    <xf numFmtId="3" fontId="28" fillId="0" borderId="1" xfId="0" applyNumberFormat="1" applyFont="1" applyBorder="1" applyAlignment="1">
      <alignment horizontal="center" vertical="center" wrapText="1"/>
    </xf>
    <xf numFmtId="0" fontId="28" fillId="0" borderId="1" xfId="0" applyFont="1" applyBorder="1" applyAlignment="1">
      <alignment horizontal="justify" vertical="center"/>
    </xf>
    <xf numFmtId="0" fontId="26" fillId="0" borderId="1" xfId="0" applyFont="1" applyBorder="1" applyAlignment="1">
      <alignment horizontal="center" vertical="center" wrapText="1"/>
    </xf>
    <xf numFmtId="3" fontId="26" fillId="0" borderId="1" xfId="0" applyNumberFormat="1" applyFont="1" applyBorder="1" applyAlignment="1">
      <alignment horizontal="center" vertical="center" wrapText="1"/>
    </xf>
    <xf numFmtId="3" fontId="23" fillId="0" borderId="1" xfId="0" applyNumberFormat="1" applyFont="1" applyBorder="1" applyAlignment="1">
      <alignment horizontal="center" vertical="center"/>
    </xf>
    <xf numFmtId="3" fontId="23" fillId="0" borderId="18" xfId="0" applyNumberFormat="1" applyFont="1" applyBorder="1" applyAlignment="1">
      <alignment horizontal="center" vertical="center"/>
    </xf>
    <xf numFmtId="0" fontId="23" fillId="0" borderId="18" xfId="0" applyFont="1" applyBorder="1" applyAlignment="1">
      <alignment horizontal="center" vertical="center"/>
    </xf>
    <xf numFmtId="3" fontId="23" fillId="0" borderId="17" xfId="0" applyNumberFormat="1" applyFont="1" applyBorder="1" applyAlignment="1">
      <alignment horizontal="right" vertical="center"/>
    </xf>
    <xf numFmtId="0" fontId="26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6" fillId="0" borderId="0" xfId="0" applyFont="1" applyAlignment="1">
      <alignment horizontal="left"/>
    </xf>
    <xf numFmtId="0" fontId="4" fillId="0" borderId="1" xfId="0" applyFont="1" applyBorder="1" applyAlignment="1">
      <alignment horizontal="left"/>
    </xf>
    <xf numFmtId="0" fontId="26" fillId="0" borderId="1" xfId="0" applyFont="1" applyBorder="1" applyAlignment="1">
      <alignment horizontal="center"/>
    </xf>
    <xf numFmtId="0" fontId="4" fillId="0" borderId="3" xfId="0" applyFont="1" applyBorder="1" applyAlignment="1">
      <alignment horizontal="left"/>
    </xf>
    <xf numFmtId="0" fontId="26" fillId="0" borderId="3" xfId="0" applyFont="1" applyBorder="1" applyAlignment="1">
      <alignment horizontal="center"/>
    </xf>
    <xf numFmtId="0" fontId="33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4" fillId="0" borderId="1" xfId="0" applyFont="1" applyBorder="1" applyAlignment="1">
      <alignment horizontal="left"/>
    </xf>
    <xf numFmtId="0" fontId="26" fillId="0" borderId="1" xfId="0" applyFont="1" applyBorder="1"/>
    <xf numFmtId="167" fontId="26" fillId="0" borderId="1" xfId="0" applyNumberFormat="1" applyFont="1" applyBorder="1" applyAlignment="1">
      <alignment horizontal="center"/>
    </xf>
    <xf numFmtId="0" fontId="34" fillId="0" borderId="3" xfId="0" applyFont="1" applyBorder="1" applyAlignment="1">
      <alignment horizontal="left"/>
    </xf>
    <xf numFmtId="0" fontId="26" fillId="0" borderId="3" xfId="0" applyFont="1" applyBorder="1"/>
    <xf numFmtId="167" fontId="26" fillId="0" borderId="3" xfId="0" applyNumberFormat="1" applyFont="1" applyBorder="1" applyAlignment="1">
      <alignment horizontal="center"/>
    </xf>
    <xf numFmtId="0" fontId="20" fillId="0" borderId="0" xfId="0" applyFont="1"/>
    <xf numFmtId="0" fontId="26" fillId="0" borderId="16" xfId="0" applyFont="1" applyBorder="1" applyAlignment="1">
      <alignment horizontal="center"/>
    </xf>
    <xf numFmtId="0" fontId="3" fillId="0" borderId="15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2" fontId="3" fillId="0" borderId="16" xfId="0" applyNumberFormat="1" applyFont="1" applyBorder="1" applyAlignment="1">
      <alignment horizontal="center" vertical="center"/>
    </xf>
    <xf numFmtId="3" fontId="3" fillId="0" borderId="16" xfId="0" applyNumberFormat="1" applyFont="1" applyBorder="1" applyAlignment="1">
      <alignment horizontal="center"/>
    </xf>
    <xf numFmtId="3" fontId="3" fillId="0" borderId="1" xfId="0" applyNumberFormat="1" applyFont="1" applyBorder="1" applyAlignment="1">
      <alignment horizontal="center"/>
    </xf>
    <xf numFmtId="168" fontId="26" fillId="0" borderId="16" xfId="14" applyNumberFormat="1" applyFont="1" applyFill="1" applyBorder="1" applyAlignment="1">
      <alignment horizont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2" fontId="3" fillId="0" borderId="14" xfId="0" applyNumberFormat="1" applyFont="1" applyBorder="1" applyAlignment="1">
      <alignment horizontal="center" vertical="center"/>
    </xf>
    <xf numFmtId="3" fontId="3" fillId="0" borderId="14" xfId="0" applyNumberFormat="1" applyFont="1" applyBorder="1" applyAlignment="1">
      <alignment horizontal="center"/>
    </xf>
    <xf numFmtId="3" fontId="3" fillId="0" borderId="18" xfId="0" applyNumberFormat="1" applyFont="1" applyBorder="1" applyAlignment="1">
      <alignment horizontal="center"/>
    </xf>
    <xf numFmtId="0" fontId="26" fillId="0" borderId="14" xfId="0" applyFont="1" applyBorder="1" applyAlignment="1">
      <alignment horizontal="center"/>
    </xf>
    <xf numFmtId="168" fontId="26" fillId="0" borderId="1" xfId="14" applyNumberFormat="1" applyFont="1" applyFill="1" applyBorder="1" applyAlignment="1">
      <alignment horizontal="center"/>
    </xf>
    <xf numFmtId="0" fontId="26" fillId="0" borderId="17" xfId="0" applyFont="1" applyBorder="1" applyAlignment="1">
      <alignment horizontal="left"/>
    </xf>
    <xf numFmtId="3" fontId="26" fillId="0" borderId="15" xfId="13" applyNumberFormat="1" applyFont="1" applyFill="1" applyBorder="1" applyAlignment="1">
      <alignment horizontal="center" vertical="center"/>
    </xf>
    <xf numFmtId="166" fontId="26" fillId="0" borderId="1" xfId="13" applyNumberFormat="1" applyFont="1" applyFill="1" applyBorder="1" applyAlignment="1">
      <alignment horizontal="center" vertical="center"/>
    </xf>
    <xf numFmtId="3" fontId="26" fillId="0" borderId="12" xfId="13" applyNumberFormat="1" applyFont="1" applyFill="1" applyBorder="1" applyAlignment="1">
      <alignment horizontal="center" vertical="center"/>
    </xf>
    <xf numFmtId="166" fontId="26" fillId="0" borderId="18" xfId="13" applyNumberFormat="1" applyFont="1" applyFill="1" applyBorder="1" applyAlignment="1">
      <alignment horizontal="center" vertical="center"/>
    </xf>
    <xf numFmtId="3" fontId="3" fillId="0" borderId="15" xfId="0" applyNumberFormat="1" applyFont="1" applyBorder="1" applyAlignment="1">
      <alignment horizontal="center" vertical="center"/>
    </xf>
    <xf numFmtId="166" fontId="26" fillId="0" borderId="17" xfId="13" applyNumberFormat="1" applyFont="1" applyFill="1" applyBorder="1" applyAlignment="1">
      <alignment horizontal="center" vertical="center"/>
    </xf>
    <xf numFmtId="0" fontId="20" fillId="0" borderId="0" xfId="0" applyFont="1" applyAlignment="1">
      <alignment horizontal="center"/>
    </xf>
    <xf numFmtId="0" fontId="3" fillId="0" borderId="9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2" fontId="3" fillId="0" borderId="10" xfId="0" applyNumberFormat="1" applyFont="1" applyBorder="1" applyAlignment="1">
      <alignment horizontal="center" vertical="center"/>
    </xf>
    <xf numFmtId="3" fontId="3" fillId="0" borderId="10" xfId="0" applyNumberFormat="1" applyFont="1" applyBorder="1" applyAlignment="1">
      <alignment horizontal="center"/>
    </xf>
    <xf numFmtId="3" fontId="3" fillId="0" borderId="3" xfId="0" applyNumberFormat="1" applyFont="1" applyBorder="1" applyAlignment="1">
      <alignment horizontal="center"/>
    </xf>
    <xf numFmtId="3" fontId="26" fillId="0" borderId="9" xfId="13" applyNumberFormat="1" applyFont="1" applyFill="1" applyBorder="1" applyAlignment="1">
      <alignment horizontal="center" vertical="center"/>
    </xf>
    <xf numFmtId="166" fontId="26" fillId="0" borderId="3" xfId="13" applyNumberFormat="1" applyFont="1" applyFill="1" applyBorder="1" applyAlignment="1">
      <alignment horizontal="center" vertical="center"/>
    </xf>
    <xf numFmtId="0" fontId="26" fillId="0" borderId="10" xfId="0" applyFont="1" applyBorder="1" applyAlignment="1">
      <alignment horizontal="center"/>
    </xf>
    <xf numFmtId="168" fontId="26" fillId="0" borderId="10" xfId="14" applyNumberFormat="1" applyFont="1" applyFill="1" applyBorder="1" applyAlignment="1">
      <alignment horizontal="center"/>
    </xf>
    <xf numFmtId="0" fontId="33" fillId="0" borderId="23" xfId="0" applyFont="1" applyBorder="1" applyAlignment="1">
      <alignment horizontal="center"/>
    </xf>
    <xf numFmtId="0" fontId="33" fillId="0" borderId="2" xfId="0" applyFont="1" applyBorder="1" applyAlignment="1">
      <alignment horizontal="center"/>
    </xf>
    <xf numFmtId="0" fontId="19" fillId="0" borderId="1" xfId="0" applyFont="1" applyBorder="1" applyAlignment="1">
      <alignment horizontal="center" vertical="center"/>
    </xf>
    <xf numFmtId="0" fontId="19" fillId="0" borderId="2" xfId="0" applyFont="1" applyBorder="1" applyAlignment="1">
      <alignment horizontal="center" vertical="center"/>
    </xf>
    <xf numFmtId="0" fontId="33" fillId="0" borderId="15" xfId="0" applyFont="1" applyBorder="1" applyAlignment="1">
      <alignment horizontal="center" vertical="center"/>
    </xf>
    <xf numFmtId="0" fontId="33" fillId="0" borderId="17" xfId="0" applyFont="1" applyBorder="1" applyAlignment="1">
      <alignment horizontal="center" vertical="center"/>
    </xf>
    <xf numFmtId="0" fontId="33" fillId="0" borderId="16" xfId="0" applyFont="1" applyBorder="1" applyAlignment="1">
      <alignment horizontal="center" vertical="center"/>
    </xf>
    <xf numFmtId="3" fontId="33" fillId="0" borderId="18" xfId="0" applyNumberFormat="1" applyFont="1" applyBorder="1" applyAlignment="1">
      <alignment horizontal="center" vertical="center" wrapText="1"/>
    </xf>
    <xf numFmtId="3" fontId="33" fillId="0" borderId="11" xfId="0" applyNumberFormat="1" applyFont="1" applyBorder="1" applyAlignment="1">
      <alignment horizontal="center" vertical="center" wrapText="1"/>
    </xf>
    <xf numFmtId="3" fontId="33" fillId="0" borderId="19" xfId="0" applyNumberFormat="1" applyFont="1" applyBorder="1" applyAlignment="1">
      <alignment horizontal="center" vertical="center" wrapText="1"/>
    </xf>
    <xf numFmtId="0" fontId="33" fillId="0" borderId="18" xfId="0" applyFont="1" applyBorder="1" applyAlignment="1">
      <alignment horizontal="center" wrapText="1"/>
    </xf>
    <xf numFmtId="0" fontId="33" fillId="0" borderId="11" xfId="0" applyFont="1" applyBorder="1" applyAlignment="1">
      <alignment horizontal="center" wrapText="1"/>
    </xf>
    <xf numFmtId="0" fontId="33" fillId="0" borderId="19" xfId="0" applyFont="1" applyBorder="1" applyAlignment="1">
      <alignment horizontal="center" wrapText="1"/>
    </xf>
    <xf numFmtId="0" fontId="33" fillId="0" borderId="18" xfId="0" applyFont="1" applyBorder="1" applyAlignment="1">
      <alignment horizontal="center" vertical="center" wrapText="1"/>
    </xf>
    <xf numFmtId="0" fontId="33" fillId="0" borderId="11" xfId="0" applyFont="1" applyBorder="1" applyAlignment="1">
      <alignment horizontal="center" vertical="center" wrapText="1"/>
    </xf>
    <xf numFmtId="0" fontId="33" fillId="0" borderId="19" xfId="0" applyFont="1" applyBorder="1" applyAlignment="1">
      <alignment horizontal="center" vertical="center" wrapText="1"/>
    </xf>
    <xf numFmtId="0" fontId="33" fillId="0" borderId="15" xfId="0" applyFont="1" applyBorder="1" applyAlignment="1">
      <alignment horizontal="center"/>
    </xf>
    <xf numFmtId="0" fontId="33" fillId="0" borderId="16" xfId="0" applyFont="1" applyBorder="1" applyAlignment="1">
      <alignment horizontal="center"/>
    </xf>
    <xf numFmtId="0" fontId="26" fillId="0" borderId="1" xfId="0" applyFont="1" applyBorder="1" applyAlignment="1">
      <alignment horizontal="left"/>
    </xf>
    <xf numFmtId="0" fontId="3" fillId="0" borderId="15" xfId="0" applyFont="1" applyBorder="1" applyAlignment="1">
      <alignment horizontal="right" vertical="center"/>
    </xf>
    <xf numFmtId="0" fontId="3" fillId="0" borderId="17" xfId="0" applyFont="1" applyBorder="1" applyAlignment="1">
      <alignment horizontal="right" vertical="center"/>
    </xf>
    <xf numFmtId="0" fontId="3" fillId="0" borderId="16" xfId="0" applyFont="1" applyBorder="1" applyAlignment="1">
      <alignment horizontal="right" vertical="center"/>
    </xf>
    <xf numFmtId="168" fontId="26" fillId="0" borderId="17" xfId="14" applyNumberFormat="1" applyFont="1" applyFill="1" applyBorder="1" applyAlignment="1">
      <alignment horizontal="center"/>
    </xf>
    <xf numFmtId="168" fontId="26" fillId="0" borderId="16" xfId="14" applyNumberFormat="1" applyFont="1" applyFill="1" applyBorder="1" applyAlignment="1">
      <alignment horizontal="center"/>
    </xf>
    <xf numFmtId="0" fontId="26" fillId="0" borderId="3" xfId="0" applyFont="1" applyBorder="1" applyAlignment="1">
      <alignment horizontal="left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33" fillId="0" borderId="15" xfId="0" applyFont="1" applyBorder="1" applyAlignment="1">
      <alignment horizontal="center" vertical="center" wrapText="1"/>
    </xf>
    <xf numFmtId="0" fontId="33" fillId="0" borderId="17" xfId="0" applyFont="1" applyBorder="1" applyAlignment="1">
      <alignment horizontal="center" vertical="center" wrapText="1"/>
    </xf>
    <xf numFmtId="0" fontId="33" fillId="0" borderId="16" xfId="0" applyFont="1" applyBorder="1" applyAlignment="1">
      <alignment horizontal="center" vertical="center" wrapText="1"/>
    </xf>
    <xf numFmtId="0" fontId="33" fillId="0" borderId="12" xfId="0" applyFont="1" applyBorder="1" applyAlignment="1">
      <alignment horizontal="center" vertical="center"/>
    </xf>
    <xf numFmtId="0" fontId="33" fillId="0" borderId="14" xfId="0" applyFont="1" applyBorder="1" applyAlignment="1">
      <alignment horizontal="center" vertical="center"/>
    </xf>
    <xf numFmtId="0" fontId="33" fillId="0" borderId="7" xfId="0" applyFont="1" applyBorder="1" applyAlignment="1">
      <alignment horizontal="center" vertical="center"/>
    </xf>
    <xf numFmtId="0" fontId="33" fillId="0" borderId="8" xfId="0" applyFont="1" applyBorder="1" applyAlignment="1">
      <alignment horizontal="center" vertical="center"/>
    </xf>
    <xf numFmtId="0" fontId="33" fillId="0" borderId="20" xfId="0" applyFont="1" applyBorder="1" applyAlignment="1">
      <alignment horizontal="center" vertical="center"/>
    </xf>
    <xf numFmtId="0" fontId="33" fillId="0" borderId="22" xfId="0" applyFont="1" applyBorder="1" applyAlignment="1">
      <alignment horizontal="center" vertical="center"/>
    </xf>
    <xf numFmtId="0" fontId="22" fillId="0" borderId="4" xfId="0" applyFont="1" applyBorder="1" applyAlignment="1">
      <alignment horizontal="center"/>
    </xf>
    <xf numFmtId="0" fontId="23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5" fillId="0" borderId="1" xfId="2" applyFont="1" applyBorder="1" applyAlignment="1">
      <alignment horizontal="center" vertical="center" wrapText="1"/>
    </xf>
    <xf numFmtId="0" fontId="15" fillId="0" borderId="2" xfId="2" applyFont="1" applyBorder="1" applyAlignment="1">
      <alignment horizontal="center" vertical="center" wrapText="1"/>
    </xf>
    <xf numFmtId="0" fontId="23" fillId="0" borderId="18" xfId="0" applyFont="1" applyBorder="1" applyAlignment="1">
      <alignment horizontal="left" vertical="center"/>
    </xf>
    <xf numFmtId="0" fontId="23" fillId="0" borderId="15" xfId="0" applyFont="1" applyBorder="1" applyAlignment="1">
      <alignment horizontal="right" vertical="center"/>
    </xf>
    <xf numFmtId="0" fontId="23" fillId="0" borderId="17" xfId="0" applyFont="1" applyBorder="1" applyAlignment="1">
      <alignment horizontal="right" vertical="center"/>
    </xf>
    <xf numFmtId="3" fontId="23" fillId="0" borderId="17" xfId="0" applyNumberFormat="1" applyFont="1" applyBorder="1" applyAlignment="1">
      <alignment horizontal="left" vertical="center"/>
    </xf>
    <xf numFmtId="3" fontId="23" fillId="0" borderId="16" xfId="0" applyNumberFormat="1" applyFont="1" applyBorder="1" applyAlignment="1">
      <alignment horizontal="left" vertical="center"/>
    </xf>
    <xf numFmtId="0" fontId="23" fillId="0" borderId="1" xfId="0" applyFont="1" applyBorder="1" applyAlignment="1">
      <alignment horizontal="left" vertical="center"/>
    </xf>
    <xf numFmtId="0" fontId="33" fillId="0" borderId="1" xfId="0" applyFont="1" applyBorder="1" applyAlignment="1">
      <alignment horizontal="center" vertical="center"/>
    </xf>
    <xf numFmtId="0" fontId="33" fillId="0" borderId="2" xfId="0" applyFont="1" applyBorder="1" applyAlignment="1">
      <alignment horizontal="center" vertical="center"/>
    </xf>
    <xf numFmtId="0" fontId="25" fillId="0" borderId="1" xfId="0" applyFont="1" applyBorder="1" applyAlignment="1">
      <alignment horizontal="center" vertical="center"/>
    </xf>
    <xf numFmtId="0" fontId="25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6" fillId="0" borderId="1" xfId="0" applyFont="1" applyBorder="1" applyAlignment="1">
      <alignment horizontal="center"/>
    </xf>
    <xf numFmtId="0" fontId="32" fillId="0" borderId="1" xfId="0" applyFont="1" applyBorder="1" applyAlignment="1">
      <alignment horizontal="center" vertical="center"/>
    </xf>
    <xf numFmtId="0" fontId="35" fillId="0" borderId="1" xfId="0" applyFont="1" applyBorder="1" applyAlignment="1">
      <alignment horizontal="center"/>
    </xf>
    <xf numFmtId="0" fontId="35" fillId="0" borderId="0" xfId="0" applyFont="1" applyAlignment="1">
      <alignment horizontal="center"/>
    </xf>
    <xf numFmtId="3" fontId="32" fillId="0" borderId="1" xfId="0" applyNumberFormat="1" applyFont="1" applyBorder="1" applyAlignment="1">
      <alignment horizontal="center" vertical="center"/>
    </xf>
    <xf numFmtId="43" fontId="32" fillId="0" borderId="1" xfId="13" applyFont="1" applyFill="1" applyBorder="1" applyAlignment="1">
      <alignment horizontal="center" vertical="center"/>
    </xf>
    <xf numFmtId="3" fontId="32" fillId="0" borderId="1" xfId="0" applyNumberFormat="1" applyFont="1" applyBorder="1" applyAlignment="1">
      <alignment horizontal="center" vertical="center"/>
    </xf>
    <xf numFmtId="0" fontId="23" fillId="0" borderId="1" xfId="0" applyFont="1" applyBorder="1" applyAlignment="1">
      <alignment horizontal="right" vertical="center"/>
    </xf>
    <xf numFmtId="2" fontId="23" fillId="0" borderId="1" xfId="0" applyNumberFormat="1" applyFont="1" applyBorder="1" applyAlignment="1">
      <alignment horizontal="left" vertical="center"/>
    </xf>
    <xf numFmtId="0" fontId="23" fillId="0" borderId="1" xfId="0" applyFont="1" applyFill="1" applyBorder="1" applyAlignment="1">
      <alignment horizontal="right" vertical="center"/>
    </xf>
    <xf numFmtId="0" fontId="23" fillId="0" borderId="1" xfId="0" applyFont="1" applyFill="1" applyBorder="1" applyAlignment="1">
      <alignment horizontal="center" vertical="center"/>
    </xf>
    <xf numFmtId="2" fontId="23" fillId="0" borderId="1" xfId="0" applyNumberFormat="1" applyFont="1" applyFill="1" applyBorder="1" applyAlignment="1">
      <alignment horizontal="left" vertical="center"/>
    </xf>
    <xf numFmtId="3" fontId="35" fillId="0" borderId="1" xfId="0" applyNumberFormat="1" applyFont="1" applyBorder="1"/>
    <xf numFmtId="0" fontId="23" fillId="0" borderId="18" xfId="0" applyFont="1" applyBorder="1" applyAlignment="1">
      <alignment horizontal="right" vertical="center"/>
    </xf>
    <xf numFmtId="2" fontId="23" fillId="0" borderId="18" xfId="0" applyNumberFormat="1" applyFont="1" applyBorder="1" applyAlignment="1">
      <alignment horizontal="left" vertical="center"/>
    </xf>
    <xf numFmtId="0" fontId="35" fillId="0" borderId="18" xfId="0" applyFont="1" applyBorder="1" applyAlignment="1">
      <alignment horizontal="center"/>
    </xf>
  </cellXfs>
  <cellStyles count="16">
    <cellStyle name="Excel Built-in Normal" xfId="1" xr:uid="{69399761-57CD-4A4F-ADAA-2A4B5356903F}"/>
    <cellStyle name="Excel Built-in Normal 2" xfId="3" xr:uid="{31D0106A-4F6D-4AC0-8FF0-E3ABF1278715}"/>
    <cellStyle name="Heading" xfId="4" xr:uid="{A45A904D-B9C4-4CF7-9551-901E4D8C86D5}"/>
    <cellStyle name="Heading1" xfId="5" xr:uid="{64FE503E-233C-48A4-9FD8-650A5573B3F8}"/>
    <cellStyle name="Normal" xfId="0" builtinId="0"/>
    <cellStyle name="Normal 2" xfId="6" xr:uid="{73B2549D-AC0E-405D-A4A8-2BE4EC1EB8E6}"/>
    <cellStyle name="Normal 2 2" xfId="10" xr:uid="{6C79180E-40B4-4E54-AF30-33FCADF2C389}"/>
    <cellStyle name="Normal 3" xfId="2" xr:uid="{BD8DBA3F-132C-4AA8-B29F-C111548C9307}"/>
    <cellStyle name="Normal 3 2" xfId="11" xr:uid="{01A0E1AB-9626-4BE7-BCE6-C163F992E1DD}"/>
    <cellStyle name="Normal 4" xfId="9" xr:uid="{3D064AAE-FFE1-4A3B-9E99-FA8ED0954D8D}"/>
    <cellStyle name="Normal 7" xfId="15" xr:uid="{DEF2FA4B-CF0C-4C14-A6CB-2ADDC6902FD9}"/>
    <cellStyle name="Porcentagem" xfId="14" builtinId="5"/>
    <cellStyle name="Result" xfId="7" xr:uid="{DE1411D3-25DC-42BD-BA6B-18AE36C2C040}"/>
    <cellStyle name="Result2" xfId="8" xr:uid="{EF8DCB8B-BB60-4C16-BB6E-A0E89E13F68F}"/>
    <cellStyle name="Result2 2" xfId="12" xr:uid="{E5099CA4-0CC4-4834-B332-C1278A8F617E}"/>
    <cellStyle name="Vírgula" xfId="13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20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63D5ED-1B15-44CF-8120-124280D2CCCD}">
  <dimension ref="A1:E3"/>
  <sheetViews>
    <sheetView tabSelected="1" workbookViewId="0">
      <selection activeCell="B20" sqref="B20"/>
    </sheetView>
  </sheetViews>
  <sheetFormatPr defaultRowHeight="14.5"/>
  <cols>
    <col min="1" max="1" width="34.6328125" bestFit="1" customWidth="1"/>
    <col min="2" max="2" width="39.81640625" bestFit="1" customWidth="1"/>
    <col min="4" max="4" width="20.7265625" bestFit="1" customWidth="1"/>
    <col min="5" max="5" width="39.1796875" bestFit="1" customWidth="1"/>
  </cols>
  <sheetData>
    <row r="1" spans="1:5" ht="26.5" thickBot="1">
      <c r="A1" s="19" t="s">
        <v>690</v>
      </c>
      <c r="B1" s="20" t="s">
        <v>691</v>
      </c>
      <c r="C1" s="20" t="s">
        <v>692</v>
      </c>
      <c r="D1" s="20" t="s">
        <v>693</v>
      </c>
      <c r="E1" s="20" t="s">
        <v>694</v>
      </c>
    </row>
    <row r="2" spans="1:5">
      <c r="A2" s="83" t="s">
        <v>695</v>
      </c>
      <c r="B2" s="18" t="s">
        <v>696</v>
      </c>
      <c r="C2" s="18" t="s">
        <v>696</v>
      </c>
      <c r="D2" s="18" t="s">
        <v>696</v>
      </c>
      <c r="E2" s="83" t="s">
        <v>697</v>
      </c>
    </row>
    <row r="3" spans="1:5">
      <c r="A3" s="82" t="s">
        <v>698</v>
      </c>
      <c r="B3" s="17" t="s">
        <v>699</v>
      </c>
      <c r="C3" s="17" t="s">
        <v>699</v>
      </c>
      <c r="D3" s="17" t="s">
        <v>696</v>
      </c>
      <c r="E3" s="82" t="s">
        <v>700</v>
      </c>
    </row>
  </sheetData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283C79-ACCB-403C-9215-D842335981D8}">
  <dimension ref="A1:M11"/>
  <sheetViews>
    <sheetView zoomScale="115" zoomScaleNormal="115" workbookViewId="0">
      <selection sqref="A1:C4"/>
    </sheetView>
  </sheetViews>
  <sheetFormatPr defaultRowHeight="12"/>
  <cols>
    <col min="1" max="1" width="3.36328125" style="145" bestFit="1" customWidth="1"/>
    <col min="2" max="2" width="1.90625" style="145" bestFit="1" customWidth="1"/>
    <col min="3" max="3" width="4.6328125" style="145" bestFit="1" customWidth="1"/>
    <col min="4" max="4" width="6.26953125" style="145" bestFit="1" customWidth="1"/>
    <col min="5" max="5" width="7.453125" style="145" bestFit="1" customWidth="1"/>
    <col min="6" max="6" width="6.26953125" style="145" bestFit="1" customWidth="1"/>
    <col min="7" max="7" width="7.453125" style="145" bestFit="1" customWidth="1"/>
    <col min="8" max="8" width="13.7265625" style="167" customWidth="1"/>
    <col min="9" max="9" width="8.54296875" style="167" bestFit="1" customWidth="1"/>
    <col min="10" max="10" width="6.90625" style="145" bestFit="1" customWidth="1"/>
    <col min="11" max="11" width="7.36328125" style="145" bestFit="1" customWidth="1"/>
    <col min="12" max="12" width="8.7265625" style="145"/>
    <col min="13" max="13" width="23.6328125" style="145" customWidth="1"/>
    <col min="14" max="16384" width="8.7265625" style="145"/>
  </cols>
  <sheetData>
    <row r="1" spans="1:13">
      <c r="A1" s="202" t="s">
        <v>813</v>
      </c>
      <c r="B1" s="203"/>
      <c r="C1" s="204"/>
      <c r="D1" s="181" t="s">
        <v>3</v>
      </c>
      <c r="E1" s="182"/>
      <c r="F1" s="182"/>
      <c r="G1" s="183"/>
      <c r="H1" s="211" t="s">
        <v>864</v>
      </c>
      <c r="I1" s="212"/>
      <c r="J1" s="212"/>
      <c r="K1" s="213"/>
      <c r="L1" s="214" t="s">
        <v>865</v>
      </c>
      <c r="M1" s="215"/>
    </row>
    <row r="2" spans="1:13">
      <c r="A2" s="205"/>
      <c r="B2" s="206"/>
      <c r="C2" s="207"/>
      <c r="D2" s="181" t="s">
        <v>863</v>
      </c>
      <c r="E2" s="182"/>
      <c r="F2" s="182"/>
      <c r="G2" s="183"/>
      <c r="H2" s="184" t="s">
        <v>866</v>
      </c>
      <c r="I2" s="187" t="s">
        <v>867</v>
      </c>
      <c r="J2" s="190" t="s">
        <v>868</v>
      </c>
      <c r="K2" s="190" t="s">
        <v>869</v>
      </c>
      <c r="L2" s="216"/>
      <c r="M2" s="217"/>
    </row>
    <row r="3" spans="1:13">
      <c r="A3" s="205"/>
      <c r="B3" s="206"/>
      <c r="C3" s="207"/>
      <c r="D3" s="193" t="s">
        <v>817</v>
      </c>
      <c r="E3" s="194"/>
      <c r="F3" s="193" t="s">
        <v>818</v>
      </c>
      <c r="G3" s="194"/>
      <c r="H3" s="185"/>
      <c r="I3" s="188"/>
      <c r="J3" s="191"/>
      <c r="K3" s="191"/>
      <c r="L3" s="216"/>
      <c r="M3" s="217"/>
    </row>
    <row r="4" spans="1:13" ht="12.5" thickBot="1">
      <c r="A4" s="208"/>
      <c r="B4" s="209"/>
      <c r="C4" s="210"/>
      <c r="D4" s="177" t="s">
        <v>819</v>
      </c>
      <c r="E4" s="178" t="s">
        <v>820</v>
      </c>
      <c r="F4" s="178" t="s">
        <v>819</v>
      </c>
      <c r="G4" s="178" t="s">
        <v>820</v>
      </c>
      <c r="H4" s="186"/>
      <c r="I4" s="189"/>
      <c r="J4" s="192"/>
      <c r="K4" s="192"/>
      <c r="L4" s="218"/>
      <c r="M4" s="219"/>
    </row>
    <row r="5" spans="1:13">
      <c r="A5" s="168">
        <v>19</v>
      </c>
      <c r="B5" s="169" t="s">
        <v>821</v>
      </c>
      <c r="C5" s="170">
        <v>0</v>
      </c>
      <c r="D5" s="171">
        <v>385023</v>
      </c>
      <c r="E5" s="172">
        <v>7805183</v>
      </c>
      <c r="F5" s="172">
        <v>384997</v>
      </c>
      <c r="G5" s="172">
        <v>7805068</v>
      </c>
      <c r="H5" s="173">
        <v>7598</v>
      </c>
      <c r="I5" s="174">
        <v>232083.37400000001</v>
      </c>
      <c r="J5" s="175" t="s">
        <v>870</v>
      </c>
      <c r="K5" s="176">
        <f>H5/I5</f>
        <v>3.2738234837968186E-2</v>
      </c>
      <c r="L5" s="201" t="s">
        <v>871</v>
      </c>
      <c r="M5" s="201"/>
    </row>
    <row r="6" spans="1:13">
      <c r="A6" s="147">
        <v>100</v>
      </c>
      <c r="B6" s="148" t="s">
        <v>821</v>
      </c>
      <c r="C6" s="149">
        <v>0</v>
      </c>
      <c r="D6" s="150">
        <v>385093</v>
      </c>
      <c r="E6" s="151">
        <v>7803578</v>
      </c>
      <c r="F6" s="151">
        <v>385073</v>
      </c>
      <c r="G6" s="151">
        <v>7803454</v>
      </c>
      <c r="H6" s="161">
        <v>8707</v>
      </c>
      <c r="I6" s="162">
        <v>807630.37899999996</v>
      </c>
      <c r="J6" s="146" t="s">
        <v>870</v>
      </c>
      <c r="K6" s="152">
        <f t="shared" ref="K6:K10" si="0">H6/I6</f>
        <v>1.0780921850390177E-2</v>
      </c>
      <c r="L6" s="195" t="s">
        <v>871</v>
      </c>
      <c r="M6" s="195"/>
    </row>
    <row r="7" spans="1:13">
      <c r="A7" s="147">
        <v>109</v>
      </c>
      <c r="B7" s="148" t="s">
        <v>821</v>
      </c>
      <c r="C7" s="149">
        <v>0</v>
      </c>
      <c r="D7" s="150">
        <v>385063</v>
      </c>
      <c r="E7" s="151">
        <v>7803398</v>
      </c>
      <c r="F7" s="151">
        <v>385056</v>
      </c>
      <c r="G7" s="151">
        <v>7803352</v>
      </c>
      <c r="H7" s="161">
        <v>3072</v>
      </c>
      <c r="I7" s="162">
        <v>153643.16800000001</v>
      </c>
      <c r="J7" s="146" t="s">
        <v>870</v>
      </c>
      <c r="K7" s="152">
        <f t="shared" si="0"/>
        <v>1.99943807459112E-2</v>
      </c>
      <c r="L7" s="195" t="s">
        <v>872</v>
      </c>
      <c r="M7" s="195"/>
    </row>
    <row r="8" spans="1:13">
      <c r="A8" s="147">
        <v>184</v>
      </c>
      <c r="B8" s="148" t="s">
        <v>821</v>
      </c>
      <c r="C8" s="149">
        <v>0</v>
      </c>
      <c r="D8" s="150">
        <v>384997</v>
      </c>
      <c r="E8" s="151">
        <v>7802129</v>
      </c>
      <c r="F8" s="151">
        <v>384997</v>
      </c>
      <c r="G8" s="151">
        <v>7802101</v>
      </c>
      <c r="H8" s="161">
        <v>2893</v>
      </c>
      <c r="I8" s="162">
        <v>76856.763000000006</v>
      </c>
      <c r="J8" s="146" t="s">
        <v>870</v>
      </c>
      <c r="K8" s="152">
        <f t="shared" si="0"/>
        <v>3.7641449978839205E-2</v>
      </c>
      <c r="L8" s="195" t="s">
        <v>872</v>
      </c>
      <c r="M8" s="195"/>
    </row>
    <row r="9" spans="1:13">
      <c r="A9" s="147">
        <v>196</v>
      </c>
      <c r="B9" s="148" t="s">
        <v>821</v>
      </c>
      <c r="C9" s="149">
        <v>10</v>
      </c>
      <c r="D9" s="150">
        <v>384946</v>
      </c>
      <c r="E9" s="151">
        <v>7801884</v>
      </c>
      <c r="F9" s="151">
        <v>384934</v>
      </c>
      <c r="G9" s="151">
        <v>7801839</v>
      </c>
      <c r="H9" s="161">
        <v>3079</v>
      </c>
      <c r="I9" s="162">
        <v>336376.46600000001</v>
      </c>
      <c r="J9" s="146" t="s">
        <v>870</v>
      </c>
      <c r="K9" s="152">
        <f t="shared" si="0"/>
        <v>9.1534346519949461E-3</v>
      </c>
      <c r="L9" s="195" t="s">
        <v>871</v>
      </c>
      <c r="M9" s="195"/>
    </row>
    <row r="10" spans="1:13">
      <c r="A10" s="153">
        <v>248</v>
      </c>
      <c r="B10" s="154" t="s">
        <v>821</v>
      </c>
      <c r="C10" s="155">
        <v>10</v>
      </c>
      <c r="D10" s="156">
        <v>384876</v>
      </c>
      <c r="E10" s="157">
        <v>7800869</v>
      </c>
      <c r="F10" s="157">
        <v>384922</v>
      </c>
      <c r="G10" s="157">
        <v>7800680</v>
      </c>
      <c r="H10" s="163">
        <v>11779</v>
      </c>
      <c r="I10" s="164">
        <v>568260.33499999996</v>
      </c>
      <c r="J10" s="158" t="s">
        <v>870</v>
      </c>
      <c r="K10" s="159">
        <f t="shared" si="0"/>
        <v>2.0728175581707635E-2</v>
      </c>
      <c r="L10" s="195" t="s">
        <v>872</v>
      </c>
      <c r="M10" s="195"/>
    </row>
    <row r="11" spans="1:13">
      <c r="A11" s="196" t="s">
        <v>825</v>
      </c>
      <c r="B11" s="197"/>
      <c r="C11" s="197"/>
      <c r="D11" s="197"/>
      <c r="E11" s="197"/>
      <c r="F11" s="197"/>
      <c r="G11" s="198"/>
      <c r="H11" s="165">
        <f>SUM(H5:H10)</f>
        <v>37128</v>
      </c>
      <c r="I11" s="166">
        <f>SUM(I5:I10)</f>
        <v>2174850.4850000003</v>
      </c>
      <c r="J11" s="160" t="s">
        <v>826</v>
      </c>
      <c r="K11" s="199"/>
      <c r="L11" s="199"/>
      <c r="M11" s="200"/>
    </row>
  </sheetData>
  <mergeCells count="19">
    <mergeCell ref="L10:M10"/>
    <mergeCell ref="A11:G11"/>
    <mergeCell ref="K11:M11"/>
    <mergeCell ref="F3:G3"/>
    <mergeCell ref="L5:M5"/>
    <mergeCell ref="L6:M6"/>
    <mergeCell ref="L7:M7"/>
    <mergeCell ref="L8:M8"/>
    <mergeCell ref="L9:M9"/>
    <mergeCell ref="A1:C4"/>
    <mergeCell ref="D1:G1"/>
    <mergeCell ref="H1:K1"/>
    <mergeCell ref="L1:M4"/>
    <mergeCell ref="D2:G2"/>
    <mergeCell ref="H2:H4"/>
    <mergeCell ref="I2:I4"/>
    <mergeCell ref="J2:J4"/>
    <mergeCell ref="K2:K4"/>
    <mergeCell ref="D3:E3"/>
  </mergeCells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8"/>
  <sheetViews>
    <sheetView workbookViewId="0">
      <selection activeCell="F35" sqref="F35"/>
    </sheetView>
  </sheetViews>
  <sheetFormatPr defaultRowHeight="14.5"/>
  <cols>
    <col min="1" max="1" width="5" bestFit="1" customWidth="1"/>
    <col min="2" max="2" width="7.1796875" bestFit="1" customWidth="1"/>
    <col min="3" max="3" width="14.7265625" bestFit="1" customWidth="1"/>
    <col min="4" max="4" width="4.7265625" bestFit="1" customWidth="1"/>
    <col min="5" max="5" width="7.1796875" bestFit="1" customWidth="1"/>
    <col min="6" max="6" width="10.90625" bestFit="1" customWidth="1"/>
    <col min="7" max="7" width="11" bestFit="1" customWidth="1"/>
  </cols>
  <sheetData>
    <row r="1" spans="1:7">
      <c r="A1" s="179" t="s">
        <v>0</v>
      </c>
      <c r="B1" s="179" t="s">
        <v>1</v>
      </c>
      <c r="C1" s="179" t="s">
        <v>2</v>
      </c>
      <c r="D1" s="179" t="s">
        <v>3</v>
      </c>
      <c r="E1" s="179"/>
      <c r="F1" s="179"/>
      <c r="G1" s="179"/>
    </row>
    <row r="2" spans="1:7" ht="15" thickBot="1">
      <c r="A2" s="180"/>
      <c r="B2" s="180"/>
      <c r="C2" s="180"/>
      <c r="D2" s="7" t="s">
        <v>4</v>
      </c>
      <c r="E2" s="7" t="s">
        <v>5</v>
      </c>
      <c r="F2" s="7" t="s">
        <v>6</v>
      </c>
      <c r="G2" s="7" t="s">
        <v>7</v>
      </c>
    </row>
    <row r="3" spans="1:7">
      <c r="A3" s="5">
        <v>1</v>
      </c>
      <c r="B3" s="5" t="s">
        <v>8</v>
      </c>
      <c r="C3" s="5">
        <v>0.1</v>
      </c>
      <c r="D3" s="5" t="s">
        <v>9</v>
      </c>
      <c r="E3" s="6" t="s">
        <v>10</v>
      </c>
      <c r="F3" s="5">
        <v>385000</v>
      </c>
      <c r="G3" s="5">
        <v>7805426</v>
      </c>
    </row>
    <row r="4" spans="1:7">
      <c r="A4" s="1">
        <v>2</v>
      </c>
      <c r="B4" s="1" t="s">
        <v>11</v>
      </c>
      <c r="C4" s="1">
        <v>0.1</v>
      </c>
      <c r="D4" s="1" t="s">
        <v>12</v>
      </c>
      <c r="E4" s="2" t="s">
        <v>13</v>
      </c>
      <c r="F4" s="1">
        <v>385010</v>
      </c>
      <c r="G4" s="1">
        <v>7805125</v>
      </c>
    </row>
    <row r="5" spans="1:7">
      <c r="A5" s="1">
        <v>3</v>
      </c>
      <c r="B5" s="1" t="s">
        <v>11</v>
      </c>
      <c r="C5" s="1">
        <v>0.1</v>
      </c>
      <c r="D5" s="1" t="s">
        <v>12</v>
      </c>
      <c r="E5" s="2" t="s">
        <v>14</v>
      </c>
      <c r="F5" s="1">
        <v>385020</v>
      </c>
      <c r="G5" s="1">
        <v>7803386</v>
      </c>
    </row>
    <row r="6" spans="1:7">
      <c r="A6" s="1">
        <v>4</v>
      </c>
      <c r="B6" s="1" t="s">
        <v>15</v>
      </c>
      <c r="C6" s="1">
        <v>0.1</v>
      </c>
      <c r="D6" s="1" t="s">
        <v>9</v>
      </c>
      <c r="E6" s="2" t="s">
        <v>16</v>
      </c>
      <c r="F6" s="1">
        <v>384681</v>
      </c>
      <c r="G6" s="1">
        <v>7802855</v>
      </c>
    </row>
    <row r="7" spans="1:7">
      <c r="A7" s="1">
        <v>5</v>
      </c>
      <c r="B7" s="1" t="s">
        <v>8</v>
      </c>
      <c r="C7" s="1">
        <v>0.05</v>
      </c>
      <c r="D7" s="1" t="s">
        <v>12</v>
      </c>
      <c r="E7" s="1" t="s">
        <v>17</v>
      </c>
      <c r="F7" s="1">
        <v>384902</v>
      </c>
      <c r="G7" s="1">
        <v>7800757</v>
      </c>
    </row>
    <row r="8" spans="1:7">
      <c r="A8" s="3">
        <v>6</v>
      </c>
      <c r="B8" s="3" t="s">
        <v>11</v>
      </c>
      <c r="C8" s="3">
        <v>0.1</v>
      </c>
      <c r="D8" s="3" t="s">
        <v>9</v>
      </c>
      <c r="E8" s="4" t="s">
        <v>18</v>
      </c>
      <c r="F8" s="3">
        <v>385318</v>
      </c>
      <c r="G8" s="3">
        <v>7800764</v>
      </c>
    </row>
  </sheetData>
  <mergeCells count="4">
    <mergeCell ref="D1:G1"/>
    <mergeCell ref="A1:A2"/>
    <mergeCell ref="B1:B2"/>
    <mergeCell ref="C1:C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A0B657-4BDA-43F8-9CC3-2BF067F5597F}">
  <dimension ref="B1:F18"/>
  <sheetViews>
    <sheetView workbookViewId="0">
      <selection activeCell="B19" sqref="B19"/>
    </sheetView>
  </sheetViews>
  <sheetFormatPr defaultRowHeight="14.5"/>
  <cols>
    <col min="2" max="2" width="42.453125" bestFit="1" customWidth="1"/>
    <col min="3" max="3" width="12.7265625" customWidth="1"/>
    <col min="4" max="4" width="12.7265625" style="100" customWidth="1"/>
    <col min="5" max="5" width="12.7265625" customWidth="1"/>
    <col min="6" max="6" width="12.7265625" style="100" customWidth="1"/>
  </cols>
  <sheetData>
    <row r="1" spans="2:6" ht="35.25" customHeight="1">
      <c r="B1" s="220" t="s">
        <v>701</v>
      </c>
      <c r="C1" s="220"/>
      <c r="D1" s="220"/>
      <c r="E1" s="220"/>
      <c r="F1" s="220"/>
    </row>
    <row r="2" spans="2:6" ht="15" customHeight="1">
      <c r="B2" s="221" t="s">
        <v>702</v>
      </c>
      <c r="C2" s="221" t="s">
        <v>12</v>
      </c>
      <c r="D2" s="221"/>
      <c r="E2" s="221" t="s">
        <v>703</v>
      </c>
      <c r="F2" s="221"/>
    </row>
    <row r="3" spans="2:6" ht="15" customHeight="1">
      <c r="B3" s="221"/>
      <c r="C3" s="84" t="s">
        <v>704</v>
      </c>
      <c r="D3" s="85" t="s">
        <v>705</v>
      </c>
      <c r="E3" s="86" t="s">
        <v>704</v>
      </c>
      <c r="F3" s="85" t="s">
        <v>705</v>
      </c>
    </row>
    <row r="4" spans="2:6" ht="15" customHeight="1">
      <c r="B4" s="87" t="s">
        <v>706</v>
      </c>
      <c r="C4" s="88">
        <v>0</v>
      </c>
      <c r="D4" s="89">
        <f>+C4/$C$17</f>
        <v>0</v>
      </c>
      <c r="E4" s="90">
        <v>676213.68</v>
      </c>
      <c r="F4" s="89">
        <f>+E4/$E$17</f>
        <v>4.5766168016014928E-2</v>
      </c>
    </row>
    <row r="5" spans="2:6" ht="15" customHeight="1">
      <c r="B5" s="91" t="s">
        <v>707</v>
      </c>
      <c r="C5" s="92">
        <v>21515.26</v>
      </c>
      <c r="D5" s="89">
        <f t="shared" ref="D5:D16" si="0">+C5/$C$17</f>
        <v>5.3711824155080024E-2</v>
      </c>
      <c r="E5" s="92">
        <v>782344.71</v>
      </c>
      <c r="F5" s="89">
        <f t="shared" ref="F5:F16" si="1">+E5/$E$17</f>
        <v>5.2949120231197438E-2</v>
      </c>
    </row>
    <row r="6" spans="2:6">
      <c r="B6" s="93" t="s">
        <v>708</v>
      </c>
      <c r="C6" s="94">
        <v>0</v>
      </c>
      <c r="D6" s="89">
        <f t="shared" si="0"/>
        <v>0</v>
      </c>
      <c r="E6" s="94">
        <v>12701.76</v>
      </c>
      <c r="F6" s="89">
        <f t="shared" si="1"/>
        <v>8.5965560806030683E-4</v>
      </c>
    </row>
    <row r="7" spans="2:6">
      <c r="B7" s="93" t="s">
        <v>709</v>
      </c>
      <c r="C7" s="94">
        <v>3662.05</v>
      </c>
      <c r="D7" s="89">
        <f t="shared" si="0"/>
        <v>9.1421337993178257E-3</v>
      </c>
      <c r="E7" s="94">
        <v>621684.58000000007</v>
      </c>
      <c r="F7" s="89">
        <f t="shared" si="1"/>
        <v>4.2075636419017251E-2</v>
      </c>
    </row>
    <row r="8" spans="2:6">
      <c r="B8" s="93" t="s">
        <v>710</v>
      </c>
      <c r="C8" s="94">
        <v>0</v>
      </c>
      <c r="D8" s="89">
        <f t="shared" si="0"/>
        <v>0</v>
      </c>
      <c r="E8" s="94">
        <v>215975.02</v>
      </c>
      <c r="F8" s="89">
        <f t="shared" si="1"/>
        <v>1.4617197706769528E-2</v>
      </c>
    </row>
    <row r="9" spans="2:6">
      <c r="B9" s="93" t="s">
        <v>711</v>
      </c>
      <c r="C9" s="94">
        <v>23826.600000000002</v>
      </c>
      <c r="D9" s="89">
        <f t="shared" si="0"/>
        <v>5.948197462700567E-2</v>
      </c>
      <c r="E9" s="95">
        <v>1950087.08</v>
      </c>
      <c r="F9" s="89">
        <f t="shared" si="1"/>
        <v>0.13198196899704831</v>
      </c>
    </row>
    <row r="10" spans="2:6">
      <c r="B10" s="93" t="s">
        <v>712</v>
      </c>
      <c r="C10" s="95">
        <v>13816.12</v>
      </c>
      <c r="D10" s="89">
        <f t="shared" si="0"/>
        <v>3.4491287018864024E-2</v>
      </c>
      <c r="E10" s="94">
        <v>1097841.6299999999</v>
      </c>
      <c r="F10" s="89">
        <f t="shared" si="1"/>
        <v>7.4301963979131108E-2</v>
      </c>
    </row>
    <row r="11" spans="2:6">
      <c r="B11" s="91" t="s">
        <v>713</v>
      </c>
      <c r="C11" s="90">
        <v>42345.73</v>
      </c>
      <c r="D11" s="89">
        <f t="shared" si="0"/>
        <v>0.10571410261732822</v>
      </c>
      <c r="E11" s="92">
        <v>751894.46000000008</v>
      </c>
      <c r="F11" s="89">
        <f t="shared" si="1"/>
        <v>5.0888246133486706E-2</v>
      </c>
    </row>
    <row r="12" spans="2:6">
      <c r="B12" s="91" t="s">
        <v>714</v>
      </c>
      <c r="C12" s="92">
        <v>0</v>
      </c>
      <c r="D12" s="89">
        <f t="shared" si="0"/>
        <v>0</v>
      </c>
      <c r="E12" s="90">
        <v>21562.58</v>
      </c>
      <c r="F12" s="89">
        <f t="shared" si="1"/>
        <v>1.4593562483662904E-3</v>
      </c>
    </row>
    <row r="13" spans="2:6">
      <c r="B13" s="91" t="s">
        <v>715</v>
      </c>
      <c r="C13" s="92">
        <v>291573.34999999998</v>
      </c>
      <c r="D13" s="89">
        <f t="shared" si="0"/>
        <v>0.72789901230603782</v>
      </c>
      <c r="E13" s="90">
        <v>7707784.2799999993</v>
      </c>
      <c r="F13" s="89">
        <f t="shared" si="1"/>
        <v>0.52166313818093502</v>
      </c>
    </row>
    <row r="14" spans="2:6">
      <c r="B14" s="91" t="s">
        <v>716</v>
      </c>
      <c r="C14" s="92">
        <v>0</v>
      </c>
      <c r="D14" s="89">
        <f t="shared" si="0"/>
        <v>0</v>
      </c>
      <c r="E14" s="92">
        <v>56898.22</v>
      </c>
      <c r="F14" s="89">
        <f t="shared" si="1"/>
        <v>3.8508737302270796E-3</v>
      </c>
    </row>
    <row r="15" spans="2:6" ht="15" customHeight="1">
      <c r="B15" s="91" t="s">
        <v>717</v>
      </c>
      <c r="C15" s="92">
        <v>3829.3</v>
      </c>
      <c r="D15" s="89">
        <f t="shared" si="0"/>
        <v>9.5596654763664482E-3</v>
      </c>
      <c r="E15" s="92">
        <v>124580.88</v>
      </c>
      <c r="F15" s="89">
        <f t="shared" si="1"/>
        <v>8.4316387767591362E-3</v>
      </c>
    </row>
    <row r="16" spans="2:6">
      <c r="B16" s="91" t="s">
        <v>718</v>
      </c>
      <c r="C16" s="92">
        <v>0</v>
      </c>
      <c r="D16" s="89">
        <f t="shared" si="0"/>
        <v>0</v>
      </c>
      <c r="E16" s="92">
        <v>755836.38799999806</v>
      </c>
      <c r="F16" s="89">
        <f t="shared" si="1"/>
        <v>5.1155035972986762E-2</v>
      </c>
    </row>
    <row r="17" spans="2:6" ht="25.5" customHeight="1">
      <c r="B17" s="96" t="s">
        <v>719</v>
      </c>
      <c r="C17" s="97">
        <f>SUM(C4:C16)</f>
        <v>400568.41</v>
      </c>
      <c r="D17" s="85">
        <f>SUM(D4:D16)</f>
        <v>1</v>
      </c>
      <c r="E17" s="98">
        <f>SUM(E4:E16)</f>
        <v>14775405.267999999</v>
      </c>
      <c r="F17" s="85">
        <f>SUM(F4:F16)</f>
        <v>0.99999999999999989</v>
      </c>
    </row>
    <row r="18" spans="2:6" ht="15" customHeight="1">
      <c r="B18" s="99"/>
    </row>
  </sheetData>
  <mergeCells count="4">
    <mergeCell ref="B1:F1"/>
    <mergeCell ref="B2:B3"/>
    <mergeCell ref="C2:D2"/>
    <mergeCell ref="E2:F2"/>
  </mergeCells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7A9CB5-FDB8-4227-B6D5-196382F48C96}">
  <dimension ref="A1:I284"/>
  <sheetViews>
    <sheetView zoomScaleNormal="100" workbookViewId="0">
      <selection sqref="A1:A2"/>
    </sheetView>
  </sheetViews>
  <sheetFormatPr defaultRowHeight="14.5"/>
  <cols>
    <col min="1" max="1" width="11.81640625" bestFit="1" customWidth="1"/>
    <col min="2" max="2" width="46.36328125" bestFit="1" customWidth="1"/>
    <col min="3" max="3" width="17.1796875" bestFit="1" customWidth="1"/>
    <col min="4" max="4" width="5.26953125" bestFit="1" customWidth="1"/>
    <col min="5" max="5" width="12" customWidth="1"/>
    <col min="6" max="6" width="6.90625" bestFit="1" customWidth="1"/>
    <col min="7" max="7" width="6.6328125" bestFit="1" customWidth="1"/>
    <col min="8" max="9" width="7.90625" bestFit="1" customWidth="1"/>
  </cols>
  <sheetData>
    <row r="1" spans="1:9">
      <c r="A1" s="224" t="s">
        <v>19</v>
      </c>
      <c r="B1" s="224" t="s">
        <v>20</v>
      </c>
      <c r="C1" s="224" t="s">
        <v>21</v>
      </c>
      <c r="D1" s="224" t="s">
        <v>22</v>
      </c>
      <c r="E1" s="224" t="s">
        <v>23</v>
      </c>
      <c r="F1" s="224" t="s">
        <v>24</v>
      </c>
      <c r="G1" s="222" t="s">
        <v>659</v>
      </c>
      <c r="H1" s="222"/>
      <c r="I1" s="222" t="s">
        <v>25</v>
      </c>
    </row>
    <row r="2" spans="1:9" ht="15" thickBot="1">
      <c r="A2" s="225"/>
      <c r="B2" s="225"/>
      <c r="C2" s="225"/>
      <c r="D2" s="225"/>
      <c r="E2" s="225"/>
      <c r="F2" s="225"/>
      <c r="G2" s="56" t="s">
        <v>12</v>
      </c>
      <c r="H2" s="55" t="s">
        <v>9</v>
      </c>
      <c r="I2" s="223"/>
    </row>
    <row r="3" spans="1:9">
      <c r="A3" s="51" t="s">
        <v>496</v>
      </c>
      <c r="B3" s="52" t="s">
        <v>497</v>
      </c>
      <c r="C3" s="51" t="s">
        <v>498</v>
      </c>
      <c r="D3" s="53" t="s">
        <v>29</v>
      </c>
      <c r="E3" s="54"/>
      <c r="F3" s="54"/>
      <c r="G3" s="54"/>
      <c r="H3" s="53">
        <v>5</v>
      </c>
      <c r="I3" s="57" t="s">
        <v>43</v>
      </c>
    </row>
    <row r="4" spans="1:9">
      <c r="A4" s="21" t="s">
        <v>499</v>
      </c>
      <c r="B4" s="22" t="s">
        <v>500</v>
      </c>
      <c r="C4" s="21" t="s">
        <v>501</v>
      </c>
      <c r="D4" s="23" t="s">
        <v>29</v>
      </c>
      <c r="E4" s="24"/>
      <c r="F4" s="24"/>
      <c r="G4" s="24"/>
      <c r="H4" s="23">
        <v>8</v>
      </c>
      <c r="I4" s="25" t="s">
        <v>158</v>
      </c>
    </row>
    <row r="5" spans="1:9">
      <c r="A5" s="26" t="s">
        <v>502</v>
      </c>
      <c r="B5" s="27" t="s">
        <v>503</v>
      </c>
      <c r="C5" s="26"/>
      <c r="D5" s="25" t="s">
        <v>36</v>
      </c>
      <c r="E5" s="25"/>
      <c r="F5" s="25"/>
      <c r="G5" s="25"/>
      <c r="H5" s="28">
        <v>9</v>
      </c>
      <c r="I5" s="25"/>
    </row>
    <row r="6" spans="1:9">
      <c r="A6" s="26" t="s">
        <v>502</v>
      </c>
      <c r="B6" s="22" t="s">
        <v>504</v>
      </c>
      <c r="C6" s="21" t="s">
        <v>505</v>
      </c>
      <c r="D6" s="25" t="s">
        <v>36</v>
      </c>
      <c r="E6" s="25"/>
      <c r="F6" s="25"/>
      <c r="G6" s="25"/>
      <c r="H6" s="23">
        <v>9</v>
      </c>
      <c r="I6" s="25">
        <v>1</v>
      </c>
    </row>
    <row r="7" spans="1:9">
      <c r="A7" s="29" t="s">
        <v>99</v>
      </c>
      <c r="B7" s="29" t="s">
        <v>225</v>
      </c>
      <c r="C7" s="29" t="s">
        <v>226</v>
      </c>
      <c r="D7" s="30" t="s">
        <v>29</v>
      </c>
      <c r="E7" s="31"/>
      <c r="F7" s="31"/>
      <c r="G7" s="30">
        <v>3</v>
      </c>
      <c r="H7" s="30" t="s">
        <v>32</v>
      </c>
      <c r="I7" s="25" t="s">
        <v>44</v>
      </c>
    </row>
    <row r="8" spans="1:9">
      <c r="A8" s="27" t="s">
        <v>99</v>
      </c>
      <c r="B8" s="27" t="s">
        <v>100</v>
      </c>
      <c r="C8" s="27" t="s">
        <v>101</v>
      </c>
      <c r="D8" s="23" t="s">
        <v>29</v>
      </c>
      <c r="E8" s="27" t="s">
        <v>102</v>
      </c>
      <c r="F8" s="27"/>
      <c r="G8" s="28">
        <v>6</v>
      </c>
      <c r="H8" s="28">
        <v>6</v>
      </c>
      <c r="I8" s="25">
        <v>5</v>
      </c>
    </row>
    <row r="9" spans="1:9">
      <c r="A9" s="29" t="s">
        <v>99</v>
      </c>
      <c r="B9" s="29" t="s">
        <v>441</v>
      </c>
      <c r="C9" s="29" t="s">
        <v>442</v>
      </c>
      <c r="D9" s="30" t="s">
        <v>41</v>
      </c>
      <c r="E9" s="31"/>
      <c r="F9" s="31"/>
      <c r="G9" s="30" t="s">
        <v>443</v>
      </c>
      <c r="H9" s="30" t="s">
        <v>444</v>
      </c>
      <c r="I9" s="25" t="s">
        <v>381</v>
      </c>
    </row>
    <row r="10" spans="1:9">
      <c r="A10" s="27" t="s">
        <v>99</v>
      </c>
      <c r="B10" s="32" t="s">
        <v>227</v>
      </c>
      <c r="C10" s="33" t="s">
        <v>228</v>
      </c>
      <c r="D10" s="23" t="s">
        <v>29</v>
      </c>
      <c r="E10" s="24"/>
      <c r="F10" s="24"/>
      <c r="G10" s="23">
        <v>3</v>
      </c>
      <c r="H10" s="23" t="s">
        <v>32</v>
      </c>
      <c r="I10" s="25" t="s">
        <v>163</v>
      </c>
    </row>
    <row r="11" spans="1:9">
      <c r="A11" s="26" t="s">
        <v>99</v>
      </c>
      <c r="B11" s="27" t="s">
        <v>506</v>
      </c>
      <c r="C11" s="21" t="s">
        <v>507</v>
      </c>
      <c r="D11" s="23" t="s">
        <v>29</v>
      </c>
      <c r="E11" s="24"/>
      <c r="F11" s="24"/>
      <c r="G11" s="24"/>
      <c r="H11" s="23">
        <v>8</v>
      </c>
      <c r="I11" s="25" t="s">
        <v>43</v>
      </c>
    </row>
    <row r="12" spans="1:9">
      <c r="A12" s="21" t="s">
        <v>50</v>
      </c>
      <c r="B12" s="34" t="s">
        <v>229</v>
      </c>
      <c r="C12" s="21" t="s">
        <v>230</v>
      </c>
      <c r="D12" s="23" t="s">
        <v>29</v>
      </c>
      <c r="E12" s="24"/>
      <c r="F12" s="24"/>
      <c r="G12" s="23">
        <v>3</v>
      </c>
      <c r="H12" s="23" t="s">
        <v>32</v>
      </c>
      <c r="I12" s="25" t="s">
        <v>231</v>
      </c>
    </row>
    <row r="13" spans="1:9">
      <c r="A13" s="26" t="s">
        <v>50</v>
      </c>
      <c r="B13" s="27" t="s">
        <v>51</v>
      </c>
      <c r="C13" s="21" t="s">
        <v>52</v>
      </c>
      <c r="D13" s="23" t="s">
        <v>41</v>
      </c>
      <c r="E13" s="27" t="s">
        <v>30</v>
      </c>
      <c r="F13" s="27"/>
      <c r="G13" s="28"/>
      <c r="H13" s="30">
        <v>2</v>
      </c>
      <c r="I13" s="28" t="s">
        <v>53</v>
      </c>
    </row>
    <row r="14" spans="1:9">
      <c r="A14" s="29" t="s">
        <v>50</v>
      </c>
      <c r="B14" s="29" t="s">
        <v>473</v>
      </c>
      <c r="C14" s="29" t="s">
        <v>474</v>
      </c>
      <c r="D14" s="30" t="s">
        <v>29</v>
      </c>
      <c r="E14" s="31"/>
      <c r="F14" s="31"/>
      <c r="G14" s="30" t="s">
        <v>94</v>
      </c>
      <c r="H14" s="30" t="s">
        <v>420</v>
      </c>
      <c r="I14" s="25" t="s">
        <v>63</v>
      </c>
    </row>
    <row r="15" spans="1:9">
      <c r="A15" s="26" t="s">
        <v>146</v>
      </c>
      <c r="B15" s="27" t="s">
        <v>232</v>
      </c>
      <c r="C15" s="24"/>
      <c r="D15" s="23" t="s">
        <v>86</v>
      </c>
      <c r="E15" s="27"/>
      <c r="F15" s="27"/>
      <c r="G15" s="28">
        <v>3</v>
      </c>
      <c r="H15" s="28" t="s">
        <v>32</v>
      </c>
      <c r="I15" s="28"/>
    </row>
    <row r="16" spans="1:9">
      <c r="A16" s="21" t="s">
        <v>146</v>
      </c>
      <c r="B16" s="21" t="s">
        <v>147</v>
      </c>
      <c r="C16" s="24"/>
      <c r="D16" s="28" t="s">
        <v>86</v>
      </c>
      <c r="E16" s="21"/>
      <c r="F16" s="21" t="s">
        <v>148</v>
      </c>
      <c r="G16" s="24"/>
      <c r="H16" s="23">
        <v>9</v>
      </c>
      <c r="I16" s="35"/>
    </row>
    <row r="17" spans="1:9">
      <c r="A17" s="29" t="s">
        <v>146</v>
      </c>
      <c r="B17" s="21" t="s">
        <v>189</v>
      </c>
      <c r="C17" s="24"/>
      <c r="D17" s="23" t="s">
        <v>86</v>
      </c>
      <c r="E17" s="31"/>
      <c r="F17" s="31" t="s">
        <v>190</v>
      </c>
      <c r="G17" s="30"/>
      <c r="H17" s="30" t="s">
        <v>191</v>
      </c>
      <c r="I17" s="30"/>
    </row>
    <row r="18" spans="1:9">
      <c r="A18" s="21" t="s">
        <v>146</v>
      </c>
      <c r="B18" s="22" t="s">
        <v>508</v>
      </c>
      <c r="C18" s="21" t="s">
        <v>509</v>
      </c>
      <c r="D18" s="23" t="s">
        <v>41</v>
      </c>
      <c r="E18" s="24"/>
      <c r="F18" s="24"/>
      <c r="G18" s="24"/>
      <c r="H18" s="23">
        <v>8</v>
      </c>
      <c r="I18" s="23" t="s">
        <v>43</v>
      </c>
    </row>
    <row r="19" spans="1:9">
      <c r="A19" s="26" t="s">
        <v>233</v>
      </c>
      <c r="B19" s="27" t="s">
        <v>234</v>
      </c>
      <c r="C19" s="36" t="s">
        <v>235</v>
      </c>
      <c r="D19" s="23" t="s">
        <v>83</v>
      </c>
      <c r="E19" s="27"/>
      <c r="F19" s="27"/>
      <c r="G19" s="28">
        <v>3</v>
      </c>
      <c r="H19" s="28">
        <v>3</v>
      </c>
      <c r="I19" s="28"/>
    </row>
    <row r="20" spans="1:9">
      <c r="A20" s="21" t="s">
        <v>233</v>
      </c>
      <c r="B20" s="22" t="s">
        <v>236</v>
      </c>
      <c r="C20" s="21" t="s">
        <v>237</v>
      </c>
      <c r="D20" s="30" t="s">
        <v>83</v>
      </c>
      <c r="E20" s="31"/>
      <c r="F20" s="31"/>
      <c r="G20" s="30">
        <v>3</v>
      </c>
      <c r="H20" s="30" t="s">
        <v>32</v>
      </c>
      <c r="I20" s="25">
        <v>4</v>
      </c>
    </row>
    <row r="21" spans="1:9">
      <c r="A21" s="21" t="s">
        <v>233</v>
      </c>
      <c r="B21" s="22" t="s">
        <v>874</v>
      </c>
      <c r="C21" s="21" t="s">
        <v>399</v>
      </c>
      <c r="D21" s="23" t="s">
        <v>83</v>
      </c>
      <c r="E21" s="31"/>
      <c r="F21" s="31"/>
      <c r="G21" s="30" t="s">
        <v>43</v>
      </c>
      <c r="H21" s="30" t="s">
        <v>244</v>
      </c>
      <c r="I21" s="25">
        <v>4</v>
      </c>
    </row>
    <row r="22" spans="1:9">
      <c r="A22" s="21" t="s">
        <v>233</v>
      </c>
      <c r="B22" s="22" t="s">
        <v>875</v>
      </c>
      <c r="C22" s="21" t="s">
        <v>400</v>
      </c>
      <c r="D22" s="23" t="s">
        <v>83</v>
      </c>
      <c r="E22" s="31"/>
      <c r="F22" s="31"/>
      <c r="G22" s="30" t="s">
        <v>43</v>
      </c>
      <c r="H22" s="30" t="s">
        <v>244</v>
      </c>
      <c r="I22" s="30"/>
    </row>
    <row r="23" spans="1:9">
      <c r="A23" s="21" t="s">
        <v>233</v>
      </c>
      <c r="B23" s="22" t="s">
        <v>401</v>
      </c>
      <c r="C23" s="21" t="s">
        <v>402</v>
      </c>
      <c r="D23" s="23" t="s">
        <v>36</v>
      </c>
      <c r="E23" s="24"/>
      <c r="F23" s="24"/>
      <c r="G23" s="30" t="s">
        <v>43</v>
      </c>
      <c r="H23" s="30" t="s">
        <v>43</v>
      </c>
      <c r="I23" s="23">
        <v>1</v>
      </c>
    </row>
    <row r="24" spans="1:9">
      <c r="A24" s="29" t="s">
        <v>510</v>
      </c>
      <c r="B24" s="21" t="s">
        <v>511</v>
      </c>
      <c r="C24" s="29"/>
      <c r="D24" s="30" t="s">
        <v>29</v>
      </c>
      <c r="E24" s="31"/>
      <c r="F24" s="31"/>
      <c r="G24" s="30"/>
      <c r="H24" s="30">
        <v>8</v>
      </c>
      <c r="I24" s="30">
        <v>3</v>
      </c>
    </row>
    <row r="25" spans="1:9">
      <c r="A25" s="29" t="s">
        <v>45</v>
      </c>
      <c r="B25" s="29" t="s">
        <v>454</v>
      </c>
      <c r="C25" s="29" t="s">
        <v>455</v>
      </c>
      <c r="D25" s="30" t="s">
        <v>48</v>
      </c>
      <c r="E25" s="31"/>
      <c r="F25" s="31"/>
      <c r="G25" s="30" t="s">
        <v>456</v>
      </c>
      <c r="H25" s="30" t="s">
        <v>457</v>
      </c>
      <c r="I25" s="25" t="s">
        <v>458</v>
      </c>
    </row>
    <row r="26" spans="1:9">
      <c r="A26" s="27" t="s">
        <v>45</v>
      </c>
      <c r="B26" s="27" t="s">
        <v>46</v>
      </c>
      <c r="C26" s="21" t="s">
        <v>47</v>
      </c>
      <c r="D26" s="23" t="s">
        <v>48</v>
      </c>
      <c r="E26" s="27" t="s">
        <v>30</v>
      </c>
      <c r="F26" s="27"/>
      <c r="G26" s="28"/>
      <c r="H26" s="23">
        <v>3</v>
      </c>
      <c r="I26" s="25" t="s">
        <v>49</v>
      </c>
    </row>
    <row r="27" spans="1:9">
      <c r="A27" s="36" t="s">
        <v>45</v>
      </c>
      <c r="B27" s="37" t="s">
        <v>475</v>
      </c>
      <c r="C27" s="36" t="s">
        <v>476</v>
      </c>
      <c r="D27" s="38" t="s">
        <v>48</v>
      </c>
      <c r="E27" s="24"/>
      <c r="F27" s="24"/>
      <c r="G27" s="23" t="s">
        <v>168</v>
      </c>
      <c r="H27" s="23" t="s">
        <v>477</v>
      </c>
      <c r="I27" s="25" t="s">
        <v>458</v>
      </c>
    </row>
    <row r="28" spans="1:9">
      <c r="A28" s="27" t="s">
        <v>45</v>
      </c>
      <c r="B28" s="27" t="s">
        <v>876</v>
      </c>
      <c r="C28" s="21" t="s">
        <v>478</v>
      </c>
      <c r="D28" s="23" t="s">
        <v>48</v>
      </c>
      <c r="E28" s="27"/>
      <c r="F28" s="27"/>
      <c r="G28" s="23" t="s">
        <v>168</v>
      </c>
      <c r="H28" s="30" t="s">
        <v>479</v>
      </c>
      <c r="I28" s="25" t="s">
        <v>137</v>
      </c>
    </row>
    <row r="29" spans="1:9">
      <c r="A29" s="21" t="s">
        <v>45</v>
      </c>
      <c r="B29" s="21" t="s">
        <v>512</v>
      </c>
      <c r="C29" s="24"/>
      <c r="D29" s="25" t="s">
        <v>48</v>
      </c>
      <c r="E29" s="25"/>
      <c r="F29" s="25"/>
      <c r="G29" s="25"/>
      <c r="H29" s="30">
        <v>8</v>
      </c>
      <c r="I29" s="23">
        <v>4</v>
      </c>
    </row>
    <row r="30" spans="1:9">
      <c r="A30" s="21" t="s">
        <v>45</v>
      </c>
      <c r="B30" s="22" t="s">
        <v>196</v>
      </c>
      <c r="C30" s="21" t="s">
        <v>197</v>
      </c>
      <c r="D30" s="23" t="s">
        <v>48</v>
      </c>
      <c r="E30" s="24"/>
      <c r="F30" s="21" t="s">
        <v>198</v>
      </c>
      <c r="G30" s="23" t="s">
        <v>199</v>
      </c>
      <c r="H30" s="28" t="s">
        <v>184</v>
      </c>
      <c r="I30" s="25" t="s">
        <v>200</v>
      </c>
    </row>
    <row r="31" spans="1:9">
      <c r="A31" s="29" t="s">
        <v>45</v>
      </c>
      <c r="B31" s="29" t="s">
        <v>238</v>
      </c>
      <c r="C31" s="29" t="s">
        <v>239</v>
      </c>
      <c r="D31" s="30" t="s">
        <v>48</v>
      </c>
      <c r="E31" s="31"/>
      <c r="F31" s="31"/>
      <c r="G31" s="28">
        <v>3</v>
      </c>
      <c r="H31" s="30" t="s">
        <v>32</v>
      </c>
      <c r="I31" s="25" t="s">
        <v>214</v>
      </c>
    </row>
    <row r="32" spans="1:9">
      <c r="A32" s="29" t="s">
        <v>45</v>
      </c>
      <c r="B32" s="29" t="s">
        <v>480</v>
      </c>
      <c r="C32" s="29" t="s">
        <v>481</v>
      </c>
      <c r="D32" s="30" t="s">
        <v>48</v>
      </c>
      <c r="E32" s="31"/>
      <c r="F32" s="31"/>
      <c r="G32" s="23" t="s">
        <v>168</v>
      </c>
      <c r="H32" s="23" t="s">
        <v>477</v>
      </c>
      <c r="I32" s="25" t="s">
        <v>458</v>
      </c>
    </row>
    <row r="33" spans="1:9">
      <c r="A33" s="21" t="s">
        <v>45</v>
      </c>
      <c r="B33" s="39" t="s">
        <v>116</v>
      </c>
      <c r="C33" s="21" t="s">
        <v>117</v>
      </c>
      <c r="D33" s="23" t="s">
        <v>48</v>
      </c>
      <c r="E33" s="36" t="s">
        <v>118</v>
      </c>
      <c r="F33" s="24"/>
      <c r="G33" s="24"/>
      <c r="H33" s="23">
        <v>3</v>
      </c>
      <c r="I33" s="25" t="s">
        <v>119</v>
      </c>
    </row>
    <row r="34" spans="1:9">
      <c r="A34" s="21" t="s">
        <v>45</v>
      </c>
      <c r="B34" s="40" t="s">
        <v>54</v>
      </c>
      <c r="C34" s="21" t="s">
        <v>55</v>
      </c>
      <c r="D34" s="23" t="s">
        <v>48</v>
      </c>
      <c r="E34" s="27" t="s">
        <v>30</v>
      </c>
      <c r="F34" s="27"/>
      <c r="G34" s="28"/>
      <c r="H34" s="23">
        <v>3</v>
      </c>
      <c r="I34" s="28" t="s">
        <v>56</v>
      </c>
    </row>
    <row r="35" spans="1:9">
      <c r="A35" s="29" t="s">
        <v>513</v>
      </c>
      <c r="B35" s="21" t="s">
        <v>514</v>
      </c>
      <c r="C35" s="29" t="s">
        <v>515</v>
      </c>
      <c r="D35" s="30" t="s">
        <v>86</v>
      </c>
      <c r="E35" s="31"/>
      <c r="F35" s="31"/>
      <c r="G35" s="30"/>
      <c r="H35" s="30" t="s">
        <v>191</v>
      </c>
      <c r="I35" s="30">
        <v>1</v>
      </c>
    </row>
    <row r="36" spans="1:9">
      <c r="A36" s="26" t="s">
        <v>96</v>
      </c>
      <c r="B36" s="27" t="s">
        <v>120</v>
      </c>
      <c r="C36" s="26" t="s">
        <v>121</v>
      </c>
      <c r="D36" s="23" t="s">
        <v>36</v>
      </c>
      <c r="E36" s="27" t="s">
        <v>122</v>
      </c>
      <c r="F36" s="27"/>
      <c r="G36" s="28">
        <v>6</v>
      </c>
      <c r="H36" s="30" t="s">
        <v>115</v>
      </c>
      <c r="I36" s="25" t="s">
        <v>59</v>
      </c>
    </row>
    <row r="37" spans="1:9">
      <c r="A37" s="29" t="s">
        <v>96</v>
      </c>
      <c r="B37" s="29" t="s">
        <v>516</v>
      </c>
      <c r="C37" s="29" t="s">
        <v>517</v>
      </c>
      <c r="D37" s="30" t="s">
        <v>86</v>
      </c>
      <c r="E37" s="31"/>
      <c r="F37" s="31"/>
      <c r="G37" s="30"/>
      <c r="H37" s="30">
        <v>8</v>
      </c>
      <c r="I37" s="28">
        <v>1</v>
      </c>
    </row>
    <row r="38" spans="1:9">
      <c r="A38" s="21" t="s">
        <v>96</v>
      </c>
      <c r="B38" s="21" t="s">
        <v>97</v>
      </c>
      <c r="C38" s="21" t="s">
        <v>98</v>
      </c>
      <c r="D38" s="23" t="s">
        <v>36</v>
      </c>
      <c r="E38" s="41" t="s">
        <v>90</v>
      </c>
      <c r="F38" s="41"/>
      <c r="G38" s="25"/>
      <c r="H38" s="23">
        <v>9</v>
      </c>
      <c r="I38" s="25">
        <v>4</v>
      </c>
    </row>
    <row r="39" spans="1:9">
      <c r="A39" s="26" t="s">
        <v>359</v>
      </c>
      <c r="B39" s="27" t="s">
        <v>360</v>
      </c>
      <c r="C39" s="21" t="s">
        <v>361</v>
      </c>
      <c r="D39" s="23" t="s">
        <v>178</v>
      </c>
      <c r="E39" s="31"/>
      <c r="F39" s="31"/>
      <c r="G39" s="30">
        <v>4</v>
      </c>
      <c r="H39" s="30">
        <v>4</v>
      </c>
      <c r="I39" s="30"/>
    </row>
    <row r="40" spans="1:9">
      <c r="A40" s="26" t="s">
        <v>359</v>
      </c>
      <c r="B40" s="22" t="s">
        <v>403</v>
      </c>
      <c r="C40" s="21" t="s">
        <v>404</v>
      </c>
      <c r="D40" s="25" t="s">
        <v>36</v>
      </c>
      <c r="E40" s="25"/>
      <c r="F40" s="25"/>
      <c r="G40" s="30" t="s">
        <v>43</v>
      </c>
      <c r="H40" s="23" t="s">
        <v>405</v>
      </c>
      <c r="I40" s="25">
        <v>1</v>
      </c>
    </row>
    <row r="41" spans="1:9">
      <c r="A41" s="29" t="s">
        <v>359</v>
      </c>
      <c r="B41" s="29" t="s">
        <v>463</v>
      </c>
      <c r="C41" s="29" t="s">
        <v>464</v>
      </c>
      <c r="D41" s="30" t="s">
        <v>41</v>
      </c>
      <c r="E41" s="31"/>
      <c r="F41" s="31"/>
      <c r="G41" s="30" t="s">
        <v>465</v>
      </c>
      <c r="H41" s="30" t="s">
        <v>466</v>
      </c>
      <c r="I41" s="25" t="s">
        <v>73</v>
      </c>
    </row>
    <row r="42" spans="1:9">
      <c r="A42" s="26" t="s">
        <v>359</v>
      </c>
      <c r="B42" s="22" t="s">
        <v>362</v>
      </c>
      <c r="C42" s="21" t="s">
        <v>363</v>
      </c>
      <c r="D42" s="25" t="s">
        <v>36</v>
      </c>
      <c r="E42" s="25"/>
      <c r="F42" s="25"/>
      <c r="G42" s="25">
        <v>4</v>
      </c>
      <c r="H42" s="23" t="s">
        <v>364</v>
      </c>
      <c r="I42" s="25" t="s">
        <v>38</v>
      </c>
    </row>
    <row r="43" spans="1:9">
      <c r="A43" s="27" t="s">
        <v>39</v>
      </c>
      <c r="B43" s="27" t="s">
        <v>518</v>
      </c>
      <c r="C43" s="21" t="s">
        <v>519</v>
      </c>
      <c r="D43" s="23" t="s">
        <v>86</v>
      </c>
      <c r="E43" s="31"/>
      <c r="F43" s="31"/>
      <c r="G43" s="30"/>
      <c r="H43" s="30" t="s">
        <v>95</v>
      </c>
      <c r="I43" s="30"/>
    </row>
    <row r="44" spans="1:9">
      <c r="A44" s="26" t="s">
        <v>39</v>
      </c>
      <c r="B44" s="27" t="s">
        <v>520</v>
      </c>
      <c r="C44" s="26"/>
      <c r="D44" s="23" t="s">
        <v>86</v>
      </c>
      <c r="E44" s="31"/>
      <c r="F44" s="31"/>
      <c r="G44" s="30"/>
      <c r="H44" s="30">
        <v>2</v>
      </c>
      <c r="I44" s="30"/>
    </row>
    <row r="45" spans="1:9">
      <c r="A45" s="26" t="s">
        <v>39</v>
      </c>
      <c r="B45" s="41" t="s">
        <v>459</v>
      </c>
      <c r="C45" s="21" t="s">
        <v>460</v>
      </c>
      <c r="D45" s="23" t="s">
        <v>86</v>
      </c>
      <c r="E45" s="31"/>
      <c r="F45" s="31"/>
      <c r="G45" s="30" t="s">
        <v>456</v>
      </c>
      <c r="H45" s="30" t="s">
        <v>456</v>
      </c>
      <c r="I45" s="30"/>
    </row>
    <row r="46" spans="1:9">
      <c r="A46" s="42" t="s">
        <v>39</v>
      </c>
      <c r="B46" s="43" t="s">
        <v>240</v>
      </c>
      <c r="C46" s="42" t="s">
        <v>241</v>
      </c>
      <c r="D46" s="23" t="s">
        <v>41</v>
      </c>
      <c r="E46" s="24"/>
      <c r="F46" s="24"/>
      <c r="G46" s="28">
        <v>3</v>
      </c>
      <c r="H46" s="23">
        <v>3</v>
      </c>
      <c r="I46" s="28" t="s">
        <v>44</v>
      </c>
    </row>
    <row r="47" spans="1:9">
      <c r="A47" s="27" t="s">
        <v>39</v>
      </c>
      <c r="B47" s="27" t="s">
        <v>521</v>
      </c>
      <c r="C47" s="26"/>
      <c r="D47" s="23" t="s">
        <v>86</v>
      </c>
      <c r="E47" s="31"/>
      <c r="F47" s="31"/>
      <c r="G47" s="30"/>
      <c r="H47" s="30">
        <v>2</v>
      </c>
      <c r="I47" s="30"/>
    </row>
    <row r="48" spans="1:9">
      <c r="A48" s="27" t="s">
        <v>39</v>
      </c>
      <c r="B48" s="32" t="s">
        <v>242</v>
      </c>
      <c r="C48" s="21" t="s">
        <v>243</v>
      </c>
      <c r="D48" s="23" t="s">
        <v>29</v>
      </c>
      <c r="E48" s="24"/>
      <c r="F48" s="24"/>
      <c r="G48" s="28">
        <v>3</v>
      </c>
      <c r="H48" s="30" t="s">
        <v>244</v>
      </c>
      <c r="I48" s="25" t="s">
        <v>73</v>
      </c>
    </row>
    <row r="49" spans="1:9">
      <c r="A49" s="21" t="s">
        <v>39</v>
      </c>
      <c r="B49" s="21" t="s">
        <v>40</v>
      </c>
      <c r="C49" s="21" t="s">
        <v>722</v>
      </c>
      <c r="D49" s="23" t="s">
        <v>41</v>
      </c>
      <c r="E49" s="27" t="s">
        <v>721</v>
      </c>
      <c r="F49" s="27" t="s">
        <v>42</v>
      </c>
      <c r="G49" s="30" t="s">
        <v>43</v>
      </c>
      <c r="H49" s="28" t="s">
        <v>43</v>
      </c>
      <c r="I49" s="25" t="s">
        <v>44</v>
      </c>
    </row>
    <row r="50" spans="1:9">
      <c r="A50" s="26" t="s">
        <v>391</v>
      </c>
      <c r="B50" s="36" t="s">
        <v>392</v>
      </c>
      <c r="C50" s="21" t="s">
        <v>393</v>
      </c>
      <c r="D50" s="23" t="s">
        <v>36</v>
      </c>
      <c r="E50" s="27"/>
      <c r="F50" s="27"/>
      <c r="G50" s="28" t="s">
        <v>184</v>
      </c>
      <c r="H50" s="28" t="s">
        <v>184</v>
      </c>
      <c r="I50" s="25" t="s">
        <v>59</v>
      </c>
    </row>
    <row r="51" spans="1:9">
      <c r="A51" s="26" t="s">
        <v>57</v>
      </c>
      <c r="B51" s="21" t="s">
        <v>58</v>
      </c>
      <c r="C51" s="24"/>
      <c r="D51" s="23" t="s">
        <v>36</v>
      </c>
      <c r="E51" s="27" t="s">
        <v>30</v>
      </c>
      <c r="F51" s="27"/>
      <c r="G51" s="28"/>
      <c r="H51" s="30">
        <v>8</v>
      </c>
      <c r="I51" s="28" t="s">
        <v>59</v>
      </c>
    </row>
    <row r="52" spans="1:9">
      <c r="A52" s="26" t="s">
        <v>57</v>
      </c>
      <c r="B52" s="27" t="s">
        <v>522</v>
      </c>
      <c r="C52" s="27" t="s">
        <v>523</v>
      </c>
      <c r="D52" s="25" t="s">
        <v>36</v>
      </c>
      <c r="E52" s="25"/>
      <c r="F52" s="25"/>
      <c r="G52" s="25"/>
      <c r="H52" s="23">
        <v>9</v>
      </c>
      <c r="I52" s="25" t="s">
        <v>524</v>
      </c>
    </row>
    <row r="53" spans="1:9">
      <c r="A53" s="21" t="s">
        <v>57</v>
      </c>
      <c r="B53" s="22" t="s">
        <v>525</v>
      </c>
      <c r="C53" s="21" t="s">
        <v>526</v>
      </c>
      <c r="D53" s="28" t="s">
        <v>36</v>
      </c>
      <c r="E53" s="28"/>
      <c r="F53" s="28"/>
      <c r="G53" s="28"/>
      <c r="H53" s="23">
        <v>9</v>
      </c>
      <c r="I53" s="25">
        <v>4</v>
      </c>
    </row>
    <row r="54" spans="1:9">
      <c r="A54" s="29" t="s">
        <v>57</v>
      </c>
      <c r="B54" s="29" t="s">
        <v>245</v>
      </c>
      <c r="C54" s="29" t="s">
        <v>246</v>
      </c>
      <c r="D54" s="30" t="s">
        <v>83</v>
      </c>
      <c r="E54" s="31"/>
      <c r="F54" s="31"/>
      <c r="G54" s="28">
        <v>3</v>
      </c>
      <c r="H54" s="28" t="s">
        <v>43</v>
      </c>
      <c r="I54" s="28">
        <v>4</v>
      </c>
    </row>
    <row r="55" spans="1:9">
      <c r="A55" s="29" t="s">
        <v>57</v>
      </c>
      <c r="B55" s="29" t="s">
        <v>878</v>
      </c>
      <c r="C55" s="29" t="s">
        <v>482</v>
      </c>
      <c r="D55" s="30" t="s">
        <v>83</v>
      </c>
      <c r="E55" s="31"/>
      <c r="F55" s="31"/>
      <c r="G55" s="23" t="s">
        <v>168</v>
      </c>
      <c r="H55" s="30" t="s">
        <v>479</v>
      </c>
      <c r="I55" s="25" t="s">
        <v>59</v>
      </c>
    </row>
    <row r="56" spans="1:9">
      <c r="A56" s="29" t="s">
        <v>57</v>
      </c>
      <c r="B56" s="29" t="s">
        <v>877</v>
      </c>
      <c r="C56" s="29" t="s">
        <v>527</v>
      </c>
      <c r="D56" s="30" t="s">
        <v>83</v>
      </c>
      <c r="E56" s="31"/>
      <c r="F56" s="31"/>
      <c r="G56" s="30"/>
      <c r="H56" s="30" t="s">
        <v>191</v>
      </c>
      <c r="I56" s="25" t="s">
        <v>59</v>
      </c>
    </row>
    <row r="57" spans="1:9">
      <c r="A57" s="21" t="s">
        <v>57</v>
      </c>
      <c r="B57" s="21" t="s">
        <v>879</v>
      </c>
      <c r="C57" s="21" t="s">
        <v>247</v>
      </c>
      <c r="D57" s="23" t="s">
        <v>83</v>
      </c>
      <c r="E57" s="27"/>
      <c r="F57" s="27"/>
      <c r="G57" s="28">
        <v>3</v>
      </c>
      <c r="H57" s="30" t="s">
        <v>32</v>
      </c>
      <c r="I57" s="25" t="s">
        <v>59</v>
      </c>
    </row>
    <row r="58" spans="1:9">
      <c r="A58" s="26" t="s">
        <v>528</v>
      </c>
      <c r="B58" s="27" t="s">
        <v>529</v>
      </c>
      <c r="C58" s="21" t="s">
        <v>530</v>
      </c>
      <c r="D58" s="23" t="s">
        <v>29</v>
      </c>
      <c r="E58" s="24"/>
      <c r="F58" s="24"/>
      <c r="G58" s="24"/>
      <c r="H58" s="30" t="s">
        <v>244</v>
      </c>
      <c r="I58" s="25" t="s">
        <v>381</v>
      </c>
    </row>
    <row r="59" spans="1:9">
      <c r="A59" s="26" t="s">
        <v>74</v>
      </c>
      <c r="B59" s="22" t="s">
        <v>75</v>
      </c>
      <c r="C59" s="21" t="s">
        <v>76</v>
      </c>
      <c r="D59" s="25" t="s">
        <v>36</v>
      </c>
      <c r="E59" s="41" t="s">
        <v>77</v>
      </c>
      <c r="F59" s="41"/>
      <c r="G59" s="25"/>
      <c r="H59" s="23">
        <v>9</v>
      </c>
      <c r="I59" s="28" t="s">
        <v>78</v>
      </c>
    </row>
    <row r="60" spans="1:9">
      <c r="A60" s="21" t="s">
        <v>74</v>
      </c>
      <c r="B60" s="22" t="s">
        <v>79</v>
      </c>
      <c r="C60" s="21" t="s">
        <v>80</v>
      </c>
      <c r="D60" s="25" t="s">
        <v>36</v>
      </c>
      <c r="E60" s="41" t="s">
        <v>77</v>
      </c>
      <c r="F60" s="41"/>
      <c r="G60" s="25"/>
      <c r="H60" s="23">
        <v>9</v>
      </c>
      <c r="I60" s="28">
        <v>4</v>
      </c>
    </row>
    <row r="61" spans="1:9">
      <c r="A61" s="26" t="s">
        <v>248</v>
      </c>
      <c r="B61" s="27" t="s">
        <v>249</v>
      </c>
      <c r="C61" s="21" t="s">
        <v>250</v>
      </c>
      <c r="D61" s="23" t="s">
        <v>29</v>
      </c>
      <c r="E61" s="24"/>
      <c r="F61" s="24"/>
      <c r="G61" s="28">
        <v>3</v>
      </c>
      <c r="H61" s="28" t="s">
        <v>43</v>
      </c>
      <c r="I61" s="25" t="s">
        <v>73</v>
      </c>
    </row>
    <row r="62" spans="1:9">
      <c r="A62" s="21" t="s">
        <v>201</v>
      </c>
      <c r="B62" s="21" t="s">
        <v>202</v>
      </c>
      <c r="C62" s="24"/>
      <c r="D62" s="23" t="s">
        <v>36</v>
      </c>
      <c r="E62" s="21"/>
      <c r="F62" s="21" t="s">
        <v>203</v>
      </c>
      <c r="G62" s="24"/>
      <c r="H62" s="23">
        <v>9</v>
      </c>
      <c r="I62" s="35"/>
    </row>
    <row r="63" spans="1:9">
      <c r="A63" s="21" t="s">
        <v>159</v>
      </c>
      <c r="B63" s="22" t="s">
        <v>160</v>
      </c>
      <c r="C63" s="21" t="s">
        <v>161</v>
      </c>
      <c r="D63" s="28" t="s">
        <v>41</v>
      </c>
      <c r="E63" s="28"/>
      <c r="F63" s="21" t="s">
        <v>162</v>
      </c>
      <c r="G63" s="24"/>
      <c r="H63" s="23">
        <v>9</v>
      </c>
      <c r="I63" s="25" t="s">
        <v>163</v>
      </c>
    </row>
    <row r="64" spans="1:9">
      <c r="A64" s="29" t="s">
        <v>159</v>
      </c>
      <c r="B64" s="29" t="s">
        <v>491</v>
      </c>
      <c r="C64" s="29" t="s">
        <v>492</v>
      </c>
      <c r="D64" s="30" t="s">
        <v>41</v>
      </c>
      <c r="E64" s="31"/>
      <c r="F64" s="31"/>
      <c r="G64" s="30" t="s">
        <v>493</v>
      </c>
      <c r="H64" s="30" t="s">
        <v>493</v>
      </c>
      <c r="I64" s="25" t="s">
        <v>184</v>
      </c>
    </row>
    <row r="65" spans="1:9">
      <c r="A65" s="29" t="s">
        <v>531</v>
      </c>
      <c r="B65" s="29" t="s">
        <v>532</v>
      </c>
      <c r="C65" s="29" t="s">
        <v>533</v>
      </c>
      <c r="D65" s="30" t="s">
        <v>41</v>
      </c>
      <c r="E65" s="31"/>
      <c r="F65" s="31"/>
      <c r="G65" s="30"/>
      <c r="H65" s="23" t="s">
        <v>405</v>
      </c>
      <c r="I65" s="25" t="s">
        <v>184</v>
      </c>
    </row>
    <row r="66" spans="1:9">
      <c r="A66" s="27" t="s">
        <v>382</v>
      </c>
      <c r="B66" s="27" t="s">
        <v>383</v>
      </c>
      <c r="C66" s="21" t="s">
        <v>384</v>
      </c>
      <c r="D66" s="23" t="s">
        <v>41</v>
      </c>
      <c r="E66" s="27"/>
      <c r="F66" s="27"/>
      <c r="G66" s="28">
        <v>7</v>
      </c>
      <c r="H66" s="28" t="s">
        <v>385</v>
      </c>
      <c r="I66" s="28" t="s">
        <v>199</v>
      </c>
    </row>
    <row r="67" spans="1:9">
      <c r="A67" s="21" t="s">
        <v>382</v>
      </c>
      <c r="B67" s="22" t="s">
        <v>534</v>
      </c>
      <c r="C67" s="24"/>
      <c r="D67" s="28" t="s">
        <v>41</v>
      </c>
      <c r="E67" s="28"/>
      <c r="F67" s="28"/>
      <c r="G67" s="28"/>
      <c r="H67" s="23">
        <v>9</v>
      </c>
      <c r="I67" s="28">
        <v>3</v>
      </c>
    </row>
    <row r="68" spans="1:9">
      <c r="A68" s="21" t="s">
        <v>251</v>
      </c>
      <c r="B68" s="22" t="s">
        <v>252</v>
      </c>
      <c r="C68" s="21" t="s">
        <v>253</v>
      </c>
      <c r="D68" s="23" t="s">
        <v>29</v>
      </c>
      <c r="E68" s="24"/>
      <c r="F68" s="24"/>
      <c r="G68" s="28">
        <v>3</v>
      </c>
      <c r="H68" s="23">
        <v>3</v>
      </c>
      <c r="I68" s="25">
        <v>3</v>
      </c>
    </row>
    <row r="69" spans="1:9">
      <c r="A69" s="26" t="s">
        <v>138</v>
      </c>
      <c r="B69" s="37" t="s">
        <v>535</v>
      </c>
      <c r="C69" s="21" t="s">
        <v>536</v>
      </c>
      <c r="D69" s="23" t="s">
        <v>29</v>
      </c>
      <c r="E69" s="31"/>
      <c r="F69" s="31"/>
      <c r="G69" s="30"/>
      <c r="H69" s="23">
        <v>5</v>
      </c>
      <c r="I69" s="25" t="s">
        <v>43</v>
      </c>
    </row>
    <row r="70" spans="1:9">
      <c r="A70" s="26" t="s">
        <v>138</v>
      </c>
      <c r="B70" s="32" t="s">
        <v>139</v>
      </c>
      <c r="C70" s="33" t="s">
        <v>140</v>
      </c>
      <c r="D70" s="23" t="s">
        <v>29</v>
      </c>
      <c r="E70" s="41" t="s">
        <v>122</v>
      </c>
      <c r="F70" s="41"/>
      <c r="G70" s="25"/>
      <c r="H70" s="28" t="s">
        <v>141</v>
      </c>
      <c r="I70" s="28">
        <v>4</v>
      </c>
    </row>
    <row r="71" spans="1:9">
      <c r="A71" s="21" t="s">
        <v>537</v>
      </c>
      <c r="B71" s="22" t="s">
        <v>880</v>
      </c>
      <c r="C71" s="21" t="s">
        <v>538</v>
      </c>
      <c r="D71" s="23" t="s">
        <v>36</v>
      </c>
      <c r="E71" s="27"/>
      <c r="F71" s="27"/>
      <c r="G71" s="28"/>
      <c r="H71" s="23">
        <v>3</v>
      </c>
      <c r="I71" s="25" t="s">
        <v>59</v>
      </c>
    </row>
    <row r="72" spans="1:9">
      <c r="A72" s="29" t="s">
        <v>254</v>
      </c>
      <c r="B72" s="29" t="s">
        <v>881</v>
      </c>
      <c r="C72" s="29" t="s">
        <v>255</v>
      </c>
      <c r="D72" s="30" t="s">
        <v>178</v>
      </c>
      <c r="E72" s="31"/>
      <c r="F72" s="31"/>
      <c r="G72" s="28">
        <v>3</v>
      </c>
      <c r="H72" s="30" t="s">
        <v>256</v>
      </c>
      <c r="I72" s="30"/>
    </row>
    <row r="73" spans="1:9">
      <c r="A73" s="26" t="s">
        <v>222</v>
      </c>
      <c r="B73" s="37" t="s">
        <v>223</v>
      </c>
      <c r="C73" s="21" t="s">
        <v>224</v>
      </c>
      <c r="D73" s="23" t="s">
        <v>86</v>
      </c>
      <c r="E73" s="31"/>
      <c r="F73" s="31"/>
      <c r="G73" s="30">
        <v>2</v>
      </c>
      <c r="H73" s="30" t="s">
        <v>95</v>
      </c>
      <c r="I73" s="28">
        <v>4</v>
      </c>
    </row>
    <row r="74" spans="1:9">
      <c r="A74" s="26" t="s">
        <v>222</v>
      </c>
      <c r="B74" s="22" t="s">
        <v>539</v>
      </c>
      <c r="C74" s="21" t="s">
        <v>540</v>
      </c>
      <c r="D74" s="28" t="s">
        <v>36</v>
      </c>
      <c r="E74" s="28"/>
      <c r="F74" s="28"/>
      <c r="G74" s="28"/>
      <c r="H74" s="23">
        <v>9</v>
      </c>
      <c r="I74" s="28" t="s">
        <v>59</v>
      </c>
    </row>
    <row r="75" spans="1:9">
      <c r="A75" s="29" t="s">
        <v>434</v>
      </c>
      <c r="B75" s="29" t="s">
        <v>541</v>
      </c>
      <c r="C75" s="29" t="s">
        <v>542</v>
      </c>
      <c r="D75" s="30" t="s">
        <v>29</v>
      </c>
      <c r="E75" s="31"/>
      <c r="F75" s="31"/>
      <c r="G75" s="30"/>
      <c r="H75" s="30" t="s">
        <v>32</v>
      </c>
      <c r="I75" s="25" t="s">
        <v>163</v>
      </c>
    </row>
    <row r="76" spans="1:9">
      <c r="A76" s="29" t="s">
        <v>434</v>
      </c>
      <c r="B76" s="29" t="s">
        <v>435</v>
      </c>
      <c r="C76" s="29" t="s">
        <v>436</v>
      </c>
      <c r="D76" s="30" t="s">
        <v>41</v>
      </c>
      <c r="E76" s="31"/>
      <c r="F76" s="31"/>
      <c r="G76" s="30" t="s">
        <v>95</v>
      </c>
      <c r="H76" s="30" t="s">
        <v>95</v>
      </c>
      <c r="I76" s="25" t="s">
        <v>282</v>
      </c>
    </row>
    <row r="77" spans="1:9">
      <c r="A77" s="29" t="s">
        <v>543</v>
      </c>
      <c r="B77" s="29" t="s">
        <v>544</v>
      </c>
      <c r="C77" s="29" t="s">
        <v>545</v>
      </c>
      <c r="D77" s="30" t="s">
        <v>86</v>
      </c>
      <c r="E77" s="31"/>
      <c r="F77" s="31"/>
      <c r="G77" s="30"/>
      <c r="H77" s="30">
        <v>2</v>
      </c>
      <c r="I77" s="30"/>
    </row>
    <row r="78" spans="1:9">
      <c r="A78" s="26" t="s">
        <v>546</v>
      </c>
      <c r="B78" s="27" t="s">
        <v>547</v>
      </c>
      <c r="C78" s="21" t="s">
        <v>548</v>
      </c>
      <c r="D78" s="23" t="s">
        <v>86</v>
      </c>
      <c r="E78" s="24"/>
      <c r="F78" s="24"/>
      <c r="G78" s="24"/>
      <c r="H78" s="28" t="s">
        <v>43</v>
      </c>
      <c r="I78" s="23">
        <v>6</v>
      </c>
    </row>
    <row r="79" spans="1:9">
      <c r="A79" s="26" t="s">
        <v>204</v>
      </c>
      <c r="B79" s="32" t="s">
        <v>205</v>
      </c>
      <c r="C79" s="44" t="s">
        <v>206</v>
      </c>
      <c r="D79" s="23" t="s">
        <v>36</v>
      </c>
      <c r="E79" s="24"/>
      <c r="F79" s="24"/>
      <c r="G79" s="23">
        <v>1</v>
      </c>
      <c r="H79" s="23">
        <v>1</v>
      </c>
      <c r="I79" s="24"/>
    </row>
    <row r="80" spans="1:9">
      <c r="A80" s="29" t="s">
        <v>204</v>
      </c>
      <c r="B80" s="29" t="s">
        <v>414</v>
      </c>
      <c r="C80" s="29" t="s">
        <v>415</v>
      </c>
      <c r="D80" s="30" t="s">
        <v>36</v>
      </c>
      <c r="E80" s="31"/>
      <c r="F80" s="31"/>
      <c r="G80" s="30" t="s">
        <v>44</v>
      </c>
      <c r="H80" s="30" t="s">
        <v>416</v>
      </c>
      <c r="I80" s="25" t="s">
        <v>59</v>
      </c>
    </row>
    <row r="81" spans="1:9">
      <c r="A81" s="26" t="s">
        <v>204</v>
      </c>
      <c r="B81" s="37" t="s">
        <v>207</v>
      </c>
      <c r="C81" s="21" t="s">
        <v>208</v>
      </c>
      <c r="D81" s="23" t="s">
        <v>36</v>
      </c>
      <c r="E81" s="24"/>
      <c r="F81" s="24"/>
      <c r="G81" s="23">
        <v>1</v>
      </c>
      <c r="H81" s="23">
        <v>1</v>
      </c>
      <c r="I81" s="24"/>
    </row>
    <row r="82" spans="1:9">
      <c r="A82" s="21" t="s">
        <v>204</v>
      </c>
      <c r="B82" s="22" t="s">
        <v>388</v>
      </c>
      <c r="C82" s="21" t="s">
        <v>389</v>
      </c>
      <c r="D82" s="30" t="s">
        <v>36</v>
      </c>
      <c r="E82" s="31"/>
      <c r="F82" s="31"/>
      <c r="G82" s="30" t="s">
        <v>390</v>
      </c>
      <c r="H82" s="28" t="s">
        <v>390</v>
      </c>
      <c r="I82" s="23">
        <v>6</v>
      </c>
    </row>
    <row r="83" spans="1:9">
      <c r="A83" s="29" t="s">
        <v>424</v>
      </c>
      <c r="B83" s="29" t="s">
        <v>549</v>
      </c>
      <c r="C83" s="29" t="s">
        <v>550</v>
      </c>
      <c r="D83" s="30" t="s">
        <v>86</v>
      </c>
      <c r="E83" s="31"/>
      <c r="F83" s="31"/>
      <c r="G83" s="30"/>
      <c r="H83" s="30" t="s">
        <v>191</v>
      </c>
      <c r="I83" s="28">
        <v>6</v>
      </c>
    </row>
    <row r="84" spans="1:9">
      <c r="A84" s="29" t="s">
        <v>424</v>
      </c>
      <c r="B84" s="29" t="s">
        <v>425</v>
      </c>
      <c r="C84" s="29" t="s">
        <v>426</v>
      </c>
      <c r="D84" s="30" t="s">
        <v>86</v>
      </c>
      <c r="E84" s="31"/>
      <c r="F84" s="31"/>
      <c r="G84" s="30" t="s">
        <v>169</v>
      </c>
      <c r="H84" s="30" t="s">
        <v>427</v>
      </c>
      <c r="I84" s="23" t="s">
        <v>282</v>
      </c>
    </row>
    <row r="85" spans="1:9">
      <c r="A85" s="21" t="s">
        <v>257</v>
      </c>
      <c r="B85" s="22" t="s">
        <v>258</v>
      </c>
      <c r="C85" s="21" t="s">
        <v>259</v>
      </c>
      <c r="D85" s="23" t="s">
        <v>86</v>
      </c>
      <c r="E85" s="27"/>
      <c r="F85" s="27"/>
      <c r="G85" s="28">
        <v>3</v>
      </c>
      <c r="H85" s="23">
        <v>3</v>
      </c>
      <c r="I85" s="28"/>
    </row>
    <row r="86" spans="1:9">
      <c r="A86" s="26" t="s">
        <v>257</v>
      </c>
      <c r="B86" s="27" t="s">
        <v>551</v>
      </c>
      <c r="C86" s="21" t="s">
        <v>552</v>
      </c>
      <c r="D86" s="23" t="s">
        <v>86</v>
      </c>
      <c r="E86" s="27"/>
      <c r="F86" s="27"/>
      <c r="G86" s="28"/>
      <c r="H86" s="28" t="s">
        <v>43</v>
      </c>
      <c r="I86" s="25">
        <v>5</v>
      </c>
    </row>
    <row r="87" spans="1:9">
      <c r="A87" s="21" t="s">
        <v>553</v>
      </c>
      <c r="B87" s="22" t="s">
        <v>554</v>
      </c>
      <c r="C87" s="21" t="s">
        <v>555</v>
      </c>
      <c r="D87" s="28" t="s">
        <v>41</v>
      </c>
      <c r="E87" s="28"/>
      <c r="F87" s="28"/>
      <c r="G87" s="28"/>
      <c r="H87" s="23">
        <v>9</v>
      </c>
      <c r="I87" s="28" t="s">
        <v>163</v>
      </c>
    </row>
    <row r="88" spans="1:9">
      <c r="A88" s="26" t="s">
        <v>556</v>
      </c>
      <c r="B88" s="22" t="s">
        <v>557</v>
      </c>
      <c r="C88" s="21" t="s">
        <v>558</v>
      </c>
      <c r="D88" s="28" t="s">
        <v>41</v>
      </c>
      <c r="E88" s="31"/>
      <c r="F88" s="31"/>
      <c r="G88" s="30"/>
      <c r="H88" s="30" t="s">
        <v>313</v>
      </c>
      <c r="I88" s="28">
        <v>3</v>
      </c>
    </row>
    <row r="89" spans="1:9">
      <c r="A89" s="21" t="s">
        <v>170</v>
      </c>
      <c r="B89" s="21" t="s">
        <v>185</v>
      </c>
      <c r="C89" s="24"/>
      <c r="D89" s="28" t="s">
        <v>41</v>
      </c>
      <c r="E89" s="31"/>
      <c r="F89" s="31" t="s">
        <v>186</v>
      </c>
      <c r="G89" s="30"/>
      <c r="H89" s="30">
        <v>8</v>
      </c>
      <c r="I89" s="30"/>
    </row>
    <row r="90" spans="1:9">
      <c r="A90" s="21" t="s">
        <v>170</v>
      </c>
      <c r="B90" s="22" t="s">
        <v>260</v>
      </c>
      <c r="C90" s="21" t="s">
        <v>261</v>
      </c>
      <c r="D90" s="23" t="s">
        <v>29</v>
      </c>
      <c r="E90" s="24"/>
      <c r="F90" s="24"/>
      <c r="G90" s="28">
        <v>3</v>
      </c>
      <c r="H90" s="23">
        <v>3</v>
      </c>
      <c r="I90" s="28" t="s">
        <v>43</v>
      </c>
    </row>
    <row r="91" spans="1:9">
      <c r="A91" s="21" t="s">
        <v>170</v>
      </c>
      <c r="B91" s="22" t="s">
        <v>892</v>
      </c>
      <c r="C91" s="21" t="s">
        <v>171</v>
      </c>
      <c r="D91" s="23" t="s">
        <v>41</v>
      </c>
      <c r="E91" s="24"/>
      <c r="F91" s="36" t="s">
        <v>172</v>
      </c>
      <c r="G91" s="30" t="s">
        <v>43</v>
      </c>
      <c r="H91" s="23">
        <v>3</v>
      </c>
      <c r="I91" s="23">
        <v>3</v>
      </c>
    </row>
    <row r="92" spans="1:9">
      <c r="A92" s="29" t="s">
        <v>60</v>
      </c>
      <c r="B92" s="45" t="s">
        <v>559</v>
      </c>
      <c r="C92" s="29"/>
      <c r="D92" s="30" t="s">
        <v>29</v>
      </c>
      <c r="E92" s="31"/>
      <c r="F92" s="31"/>
      <c r="G92" s="30"/>
      <c r="H92" s="30">
        <v>8</v>
      </c>
      <c r="I92" s="30"/>
    </row>
    <row r="93" spans="1:9">
      <c r="A93" s="29" t="s">
        <v>60</v>
      </c>
      <c r="B93" s="29" t="s">
        <v>494</v>
      </c>
      <c r="C93" s="29" t="s">
        <v>495</v>
      </c>
      <c r="D93" s="30" t="s">
        <v>86</v>
      </c>
      <c r="E93" s="31"/>
      <c r="F93" s="31"/>
      <c r="G93" s="30" t="s">
        <v>493</v>
      </c>
      <c r="H93" s="30" t="s">
        <v>443</v>
      </c>
      <c r="I93" s="28">
        <v>6</v>
      </c>
    </row>
    <row r="94" spans="1:9">
      <c r="A94" s="29" t="s">
        <v>60</v>
      </c>
      <c r="B94" s="29" t="s">
        <v>106</v>
      </c>
      <c r="C94" s="29" t="s">
        <v>107</v>
      </c>
      <c r="D94" s="30" t="s">
        <v>29</v>
      </c>
      <c r="E94" s="31" t="s">
        <v>102</v>
      </c>
      <c r="F94" s="31"/>
      <c r="G94" s="30" t="s">
        <v>108</v>
      </c>
      <c r="H94" s="30" t="s">
        <v>108</v>
      </c>
      <c r="I94" s="25">
        <v>2</v>
      </c>
    </row>
    <row r="95" spans="1:9">
      <c r="A95" s="26" t="s">
        <v>60</v>
      </c>
      <c r="B95" s="32" t="s">
        <v>109</v>
      </c>
      <c r="C95" s="33" t="s">
        <v>107</v>
      </c>
      <c r="D95" s="23" t="s">
        <v>29</v>
      </c>
      <c r="E95" s="36" t="s">
        <v>102</v>
      </c>
      <c r="F95" s="24"/>
      <c r="G95" s="30" t="s">
        <v>110</v>
      </c>
      <c r="H95" s="23" t="s">
        <v>111</v>
      </c>
      <c r="I95" s="25">
        <v>2</v>
      </c>
    </row>
    <row r="96" spans="1:9">
      <c r="A96" s="26" t="s">
        <v>60</v>
      </c>
      <c r="B96" s="27" t="s">
        <v>262</v>
      </c>
      <c r="C96" s="21" t="s">
        <v>263</v>
      </c>
      <c r="D96" s="23" t="s">
        <v>29</v>
      </c>
      <c r="E96" s="24"/>
      <c r="F96" s="24"/>
      <c r="G96" s="28">
        <v>3</v>
      </c>
      <c r="H96" s="30" t="s">
        <v>32</v>
      </c>
      <c r="I96" s="23">
        <v>3</v>
      </c>
    </row>
    <row r="97" spans="1:9">
      <c r="A97" s="21" t="s">
        <v>60</v>
      </c>
      <c r="B97" s="22" t="s">
        <v>560</v>
      </c>
      <c r="C97" s="21" t="s">
        <v>561</v>
      </c>
      <c r="D97" s="23" t="s">
        <v>29</v>
      </c>
      <c r="E97" s="24"/>
      <c r="F97" s="24"/>
      <c r="G97" s="24"/>
      <c r="H97" s="23">
        <v>3</v>
      </c>
      <c r="I97" s="25" t="s">
        <v>44</v>
      </c>
    </row>
    <row r="98" spans="1:9">
      <c r="A98" s="29" t="s">
        <v>60</v>
      </c>
      <c r="B98" s="21" t="s">
        <v>264</v>
      </c>
      <c r="C98" s="29" t="s">
        <v>265</v>
      </c>
      <c r="D98" s="30" t="s">
        <v>41</v>
      </c>
      <c r="E98" s="31"/>
      <c r="F98" s="31"/>
      <c r="G98" s="28">
        <v>3</v>
      </c>
      <c r="H98" s="23">
        <v>3</v>
      </c>
      <c r="I98" s="30"/>
    </row>
    <row r="99" spans="1:9">
      <c r="A99" s="26" t="s">
        <v>60</v>
      </c>
      <c r="B99" s="22" t="s">
        <v>562</v>
      </c>
      <c r="C99" s="21" t="s">
        <v>563</v>
      </c>
      <c r="D99" s="28" t="s">
        <v>36</v>
      </c>
      <c r="E99" s="28"/>
      <c r="F99" s="28"/>
      <c r="G99" s="28"/>
      <c r="H99" s="23">
        <v>9</v>
      </c>
      <c r="I99" s="28">
        <v>1</v>
      </c>
    </row>
    <row r="100" spans="1:9">
      <c r="A100" s="21" t="s">
        <v>60</v>
      </c>
      <c r="B100" s="34" t="s">
        <v>375</v>
      </c>
      <c r="C100" s="21" t="s">
        <v>376</v>
      </c>
      <c r="D100" s="23" t="s">
        <v>29</v>
      </c>
      <c r="E100" s="24"/>
      <c r="F100" s="24"/>
      <c r="G100" s="28">
        <v>6</v>
      </c>
      <c r="H100" s="28">
        <v>6</v>
      </c>
      <c r="I100" s="25" t="s">
        <v>73</v>
      </c>
    </row>
    <row r="101" spans="1:9">
      <c r="A101" s="26" t="s">
        <v>60</v>
      </c>
      <c r="B101" s="27" t="s">
        <v>266</v>
      </c>
      <c r="C101" s="21" t="s">
        <v>267</v>
      </c>
      <c r="D101" s="23" t="s">
        <v>29</v>
      </c>
      <c r="E101" s="24"/>
      <c r="F101" s="24"/>
      <c r="G101" s="28">
        <v>3</v>
      </c>
      <c r="H101" s="23">
        <v>3</v>
      </c>
      <c r="I101" s="28">
        <v>3</v>
      </c>
    </row>
    <row r="102" spans="1:9">
      <c r="A102" s="21" t="s">
        <v>60</v>
      </c>
      <c r="B102" s="36" t="s">
        <v>112</v>
      </c>
      <c r="C102" s="21" t="s">
        <v>113</v>
      </c>
      <c r="D102" s="23" t="s">
        <v>29</v>
      </c>
      <c r="E102" s="36" t="s">
        <v>114</v>
      </c>
      <c r="F102" s="24"/>
      <c r="G102" s="28">
        <v>6</v>
      </c>
      <c r="H102" s="23" t="s">
        <v>115</v>
      </c>
      <c r="I102" s="23" t="s">
        <v>95</v>
      </c>
    </row>
    <row r="103" spans="1:9">
      <c r="A103" s="21" t="s">
        <v>60</v>
      </c>
      <c r="B103" s="22" t="s">
        <v>882</v>
      </c>
      <c r="C103" s="21" t="s">
        <v>209</v>
      </c>
      <c r="D103" s="30" t="s">
        <v>41</v>
      </c>
      <c r="E103" s="31"/>
      <c r="F103" s="31"/>
      <c r="G103" s="30">
        <v>1</v>
      </c>
      <c r="H103" s="30" t="s">
        <v>210</v>
      </c>
      <c r="I103" s="28" t="s">
        <v>199</v>
      </c>
    </row>
    <row r="104" spans="1:9">
      <c r="A104" s="26" t="s">
        <v>60</v>
      </c>
      <c r="B104" s="32" t="s">
        <v>70</v>
      </c>
      <c r="C104" s="21" t="s">
        <v>71</v>
      </c>
      <c r="D104" s="23" t="s">
        <v>29</v>
      </c>
      <c r="E104" s="27" t="s">
        <v>72</v>
      </c>
      <c r="F104" s="27"/>
      <c r="G104" s="28"/>
      <c r="H104" s="30">
        <v>8</v>
      </c>
      <c r="I104" s="25" t="s">
        <v>73</v>
      </c>
    </row>
    <row r="105" spans="1:9">
      <c r="A105" s="26" t="s">
        <v>60</v>
      </c>
      <c r="B105" s="22" t="s">
        <v>564</v>
      </c>
      <c r="C105" s="21" t="s">
        <v>565</v>
      </c>
      <c r="D105" s="28" t="s">
        <v>41</v>
      </c>
      <c r="E105" s="28"/>
      <c r="F105" s="28"/>
      <c r="G105" s="28"/>
      <c r="H105" s="23">
        <v>9</v>
      </c>
      <c r="I105" s="23" t="s">
        <v>43</v>
      </c>
    </row>
    <row r="106" spans="1:9">
      <c r="A106" s="21" t="s">
        <v>60</v>
      </c>
      <c r="B106" s="22" t="s">
        <v>566</v>
      </c>
      <c r="C106" s="21" t="s">
        <v>567</v>
      </c>
      <c r="D106" s="23" t="s">
        <v>29</v>
      </c>
      <c r="E106" s="24"/>
      <c r="F106" s="24"/>
      <c r="G106" s="24"/>
      <c r="H106" s="30">
        <v>8</v>
      </c>
      <c r="I106" s="28" t="s">
        <v>43</v>
      </c>
    </row>
    <row r="107" spans="1:9">
      <c r="A107" s="26" t="s">
        <v>60</v>
      </c>
      <c r="B107" s="22" t="s">
        <v>568</v>
      </c>
      <c r="C107" s="26"/>
      <c r="D107" s="28" t="s">
        <v>41</v>
      </c>
      <c r="E107" s="28"/>
      <c r="F107" s="28"/>
      <c r="G107" s="28"/>
      <c r="H107" s="23">
        <v>9</v>
      </c>
      <c r="I107" s="28">
        <v>1</v>
      </c>
    </row>
    <row r="108" spans="1:9">
      <c r="A108" s="26" t="s">
        <v>60</v>
      </c>
      <c r="B108" s="27" t="s">
        <v>268</v>
      </c>
      <c r="C108" s="21" t="s">
        <v>269</v>
      </c>
      <c r="D108" s="23" t="s">
        <v>29</v>
      </c>
      <c r="E108" s="24"/>
      <c r="F108" s="24"/>
      <c r="G108" s="28">
        <v>3</v>
      </c>
      <c r="H108" s="23">
        <v>3</v>
      </c>
      <c r="I108" s="25" t="s">
        <v>231</v>
      </c>
    </row>
    <row r="109" spans="1:9">
      <c r="A109" s="29" t="s">
        <v>60</v>
      </c>
      <c r="B109" s="29" t="s">
        <v>569</v>
      </c>
      <c r="C109" s="29" t="s">
        <v>570</v>
      </c>
      <c r="D109" s="30" t="s">
        <v>29</v>
      </c>
      <c r="E109" s="31"/>
      <c r="F109" s="31"/>
      <c r="G109" s="30"/>
      <c r="H109" s="30">
        <v>8</v>
      </c>
      <c r="I109" s="30">
        <v>3</v>
      </c>
    </row>
    <row r="110" spans="1:9">
      <c r="A110" s="27" t="s">
        <v>60</v>
      </c>
      <c r="B110" s="41" t="s">
        <v>421</v>
      </c>
      <c r="C110" s="33" t="s">
        <v>422</v>
      </c>
      <c r="D110" s="23" t="s">
        <v>41</v>
      </c>
      <c r="E110" s="24"/>
      <c r="F110" s="24"/>
      <c r="G110" s="30" t="s">
        <v>111</v>
      </c>
      <c r="H110" s="23" t="s">
        <v>423</v>
      </c>
      <c r="I110" s="25" t="s">
        <v>231</v>
      </c>
    </row>
    <row r="111" spans="1:9">
      <c r="A111" s="21" t="s">
        <v>60</v>
      </c>
      <c r="B111" s="22" t="s">
        <v>270</v>
      </c>
      <c r="C111" s="21" t="s">
        <v>271</v>
      </c>
      <c r="D111" s="23" t="s">
        <v>29</v>
      </c>
      <c r="E111" s="24"/>
      <c r="F111" s="24"/>
      <c r="G111" s="28">
        <v>3</v>
      </c>
      <c r="H111" s="30" t="s">
        <v>32</v>
      </c>
      <c r="I111" s="23" t="s">
        <v>111</v>
      </c>
    </row>
    <row r="112" spans="1:9">
      <c r="A112" s="27" t="s">
        <v>60</v>
      </c>
      <c r="B112" s="32" t="s">
        <v>123</v>
      </c>
      <c r="C112" s="33" t="s">
        <v>124</v>
      </c>
      <c r="D112" s="23" t="s">
        <v>29</v>
      </c>
      <c r="E112" s="46" t="s">
        <v>122</v>
      </c>
      <c r="F112" s="46"/>
      <c r="G112" s="28">
        <v>6</v>
      </c>
      <c r="H112" s="28">
        <v>6</v>
      </c>
      <c r="I112" s="47"/>
    </row>
    <row r="113" spans="1:9">
      <c r="A113" s="42" t="s">
        <v>60</v>
      </c>
      <c r="B113" s="43" t="s">
        <v>883</v>
      </c>
      <c r="C113" s="42" t="s">
        <v>194</v>
      </c>
      <c r="D113" s="23" t="s">
        <v>29</v>
      </c>
      <c r="E113" s="24"/>
      <c r="F113" s="21" t="s">
        <v>195</v>
      </c>
      <c r="G113" s="28">
        <v>3</v>
      </c>
      <c r="H113" s="23">
        <v>3</v>
      </c>
      <c r="I113" s="23" t="s">
        <v>111</v>
      </c>
    </row>
    <row r="114" spans="1:9">
      <c r="A114" s="29" t="s">
        <v>60</v>
      </c>
      <c r="B114" s="29" t="s">
        <v>571</v>
      </c>
      <c r="C114" s="29" t="s">
        <v>572</v>
      </c>
      <c r="D114" s="30" t="s">
        <v>29</v>
      </c>
      <c r="E114" s="31"/>
      <c r="F114" s="31"/>
      <c r="G114" s="30"/>
      <c r="H114" s="30">
        <v>4</v>
      </c>
      <c r="I114" s="25" t="s">
        <v>73</v>
      </c>
    </row>
    <row r="115" spans="1:9">
      <c r="A115" s="29" t="s">
        <v>60</v>
      </c>
      <c r="B115" s="29" t="s">
        <v>573</v>
      </c>
      <c r="C115" s="29" t="s">
        <v>574</v>
      </c>
      <c r="D115" s="30" t="s">
        <v>86</v>
      </c>
      <c r="E115" s="31"/>
      <c r="F115" s="31"/>
      <c r="G115" s="30"/>
      <c r="H115" s="30" t="s">
        <v>32</v>
      </c>
      <c r="I115" s="30"/>
    </row>
    <row r="116" spans="1:9">
      <c r="A116" s="42" t="s">
        <v>60</v>
      </c>
      <c r="B116" s="43" t="s">
        <v>61</v>
      </c>
      <c r="C116" s="42" t="s">
        <v>62</v>
      </c>
      <c r="D116" s="23" t="s">
        <v>29</v>
      </c>
      <c r="E116" s="27" t="s">
        <v>30</v>
      </c>
      <c r="F116" s="27"/>
      <c r="G116" s="28"/>
      <c r="H116" s="30">
        <v>8</v>
      </c>
      <c r="I116" s="28" t="s">
        <v>63</v>
      </c>
    </row>
    <row r="117" spans="1:9">
      <c r="A117" s="21" t="s">
        <v>60</v>
      </c>
      <c r="B117" s="22" t="s">
        <v>272</v>
      </c>
      <c r="C117" s="21" t="s">
        <v>273</v>
      </c>
      <c r="D117" s="23" t="s">
        <v>29</v>
      </c>
      <c r="E117" s="24"/>
      <c r="F117" s="24"/>
      <c r="G117" s="28">
        <v>3</v>
      </c>
      <c r="H117" s="23">
        <v>3</v>
      </c>
      <c r="I117" s="25" t="s">
        <v>44</v>
      </c>
    </row>
    <row r="118" spans="1:9">
      <c r="A118" s="21" t="s">
        <v>60</v>
      </c>
      <c r="B118" s="22" t="s">
        <v>274</v>
      </c>
      <c r="C118" s="21" t="s">
        <v>275</v>
      </c>
      <c r="D118" s="30" t="s">
        <v>86</v>
      </c>
      <c r="E118" s="31"/>
      <c r="F118" s="31"/>
      <c r="G118" s="28">
        <v>3</v>
      </c>
      <c r="H118" s="30" t="s">
        <v>214</v>
      </c>
      <c r="I118" s="30"/>
    </row>
    <row r="119" spans="1:9">
      <c r="A119" s="21" t="s">
        <v>60</v>
      </c>
      <c r="B119" s="22" t="s">
        <v>276</v>
      </c>
      <c r="C119" s="21" t="s">
        <v>277</v>
      </c>
      <c r="D119" s="23" t="s">
        <v>29</v>
      </c>
      <c r="E119" s="24"/>
      <c r="F119" s="24"/>
      <c r="G119" s="28">
        <v>3</v>
      </c>
      <c r="H119" s="30" t="s">
        <v>32</v>
      </c>
      <c r="I119" s="25" t="s">
        <v>43</v>
      </c>
    </row>
    <row r="120" spans="1:9">
      <c r="A120" s="21" t="s">
        <v>60</v>
      </c>
      <c r="B120" s="34" t="s">
        <v>575</v>
      </c>
      <c r="C120" s="21" t="s">
        <v>576</v>
      </c>
      <c r="D120" s="23" t="s">
        <v>86</v>
      </c>
      <c r="E120" s="31"/>
      <c r="F120" s="31"/>
      <c r="G120" s="30"/>
      <c r="H120" s="30">
        <v>8</v>
      </c>
      <c r="I120" s="30"/>
    </row>
    <row r="121" spans="1:9">
      <c r="A121" s="21" t="s">
        <v>60</v>
      </c>
      <c r="B121" s="21" t="s">
        <v>278</v>
      </c>
      <c r="C121" s="21" t="s">
        <v>279</v>
      </c>
      <c r="D121" s="23" t="s">
        <v>29</v>
      </c>
      <c r="E121" s="31"/>
      <c r="F121" s="31"/>
      <c r="G121" s="28">
        <v>3</v>
      </c>
      <c r="H121" s="30" t="s">
        <v>32</v>
      </c>
      <c r="I121" s="23" t="s">
        <v>184</v>
      </c>
    </row>
    <row r="122" spans="1:9">
      <c r="A122" s="26" t="s">
        <v>60</v>
      </c>
      <c r="B122" s="27" t="s">
        <v>280</v>
      </c>
      <c r="C122" s="21" t="s">
        <v>281</v>
      </c>
      <c r="D122" s="30" t="s">
        <v>86</v>
      </c>
      <c r="E122" s="31"/>
      <c r="F122" s="31"/>
      <c r="G122" s="28">
        <v>3</v>
      </c>
      <c r="H122" s="30" t="s">
        <v>32</v>
      </c>
      <c r="I122" s="30" t="s">
        <v>282</v>
      </c>
    </row>
    <row r="123" spans="1:9">
      <c r="A123" s="26" t="s">
        <v>60</v>
      </c>
      <c r="B123" s="21" t="s">
        <v>149</v>
      </c>
      <c r="C123" s="21" t="s">
        <v>150</v>
      </c>
      <c r="D123" s="30" t="s">
        <v>86</v>
      </c>
      <c r="E123" s="31"/>
      <c r="F123" s="31" t="s">
        <v>151</v>
      </c>
      <c r="G123" s="30">
        <v>2</v>
      </c>
      <c r="H123" s="30">
        <v>2</v>
      </c>
      <c r="I123" s="30"/>
    </row>
    <row r="124" spans="1:9">
      <c r="A124" s="21" t="s">
        <v>60</v>
      </c>
      <c r="B124" s="22" t="s">
        <v>377</v>
      </c>
      <c r="C124" s="21" t="s">
        <v>378</v>
      </c>
      <c r="D124" s="23" t="s">
        <v>29</v>
      </c>
      <c r="E124" s="24"/>
      <c r="F124" s="24"/>
      <c r="G124" s="28">
        <v>6</v>
      </c>
      <c r="H124" s="28">
        <v>6</v>
      </c>
      <c r="I124" s="23" t="s">
        <v>43</v>
      </c>
    </row>
    <row r="125" spans="1:9">
      <c r="A125" s="29" t="s">
        <v>60</v>
      </c>
      <c r="B125" s="29" t="s">
        <v>884</v>
      </c>
      <c r="C125" s="29" t="s">
        <v>283</v>
      </c>
      <c r="D125" s="30" t="s">
        <v>41</v>
      </c>
      <c r="E125" s="31"/>
      <c r="F125" s="31"/>
      <c r="G125" s="28">
        <v>3</v>
      </c>
      <c r="H125" s="30" t="s">
        <v>32</v>
      </c>
      <c r="I125" s="25" t="s">
        <v>44</v>
      </c>
    </row>
    <row r="126" spans="1:9">
      <c r="A126" s="26" t="s">
        <v>60</v>
      </c>
      <c r="B126" s="22" t="s">
        <v>577</v>
      </c>
      <c r="C126" s="21" t="s">
        <v>578</v>
      </c>
      <c r="D126" s="28" t="s">
        <v>29</v>
      </c>
      <c r="E126" s="28"/>
      <c r="F126" s="28"/>
      <c r="G126" s="28"/>
      <c r="H126" s="23">
        <v>9</v>
      </c>
      <c r="I126" s="28" t="s">
        <v>184</v>
      </c>
    </row>
    <row r="127" spans="1:9">
      <c r="A127" s="21" t="s">
        <v>164</v>
      </c>
      <c r="B127" s="22" t="s">
        <v>165</v>
      </c>
      <c r="C127" s="21" t="s">
        <v>166</v>
      </c>
      <c r="D127" s="30" t="s">
        <v>36</v>
      </c>
      <c r="E127" s="31"/>
      <c r="F127" s="31" t="s">
        <v>167</v>
      </c>
      <c r="G127" s="23" t="s">
        <v>168</v>
      </c>
      <c r="H127" s="23" t="s">
        <v>169</v>
      </c>
      <c r="I127" s="23">
        <v>4</v>
      </c>
    </row>
    <row r="128" spans="1:9">
      <c r="A128" s="26" t="s">
        <v>284</v>
      </c>
      <c r="B128" s="27" t="s">
        <v>285</v>
      </c>
      <c r="C128" s="21" t="s">
        <v>286</v>
      </c>
      <c r="D128" s="23" t="s">
        <v>86</v>
      </c>
      <c r="E128" s="24"/>
      <c r="F128" s="24"/>
      <c r="G128" s="28">
        <v>3</v>
      </c>
      <c r="H128" s="30" t="s">
        <v>32</v>
      </c>
      <c r="I128" s="24"/>
    </row>
    <row r="129" spans="1:9">
      <c r="A129" s="26" t="s">
        <v>406</v>
      </c>
      <c r="B129" s="22" t="s">
        <v>407</v>
      </c>
      <c r="C129" s="21" t="s">
        <v>408</v>
      </c>
      <c r="D129" s="23" t="s">
        <v>41</v>
      </c>
      <c r="E129" s="24"/>
      <c r="F129" s="24"/>
      <c r="G129" s="30" t="s">
        <v>43</v>
      </c>
      <c r="H129" s="28" t="s">
        <v>43</v>
      </c>
      <c r="I129" s="25" t="s">
        <v>63</v>
      </c>
    </row>
    <row r="130" spans="1:9">
      <c r="A130" s="26" t="s">
        <v>287</v>
      </c>
      <c r="B130" s="22" t="s">
        <v>579</v>
      </c>
      <c r="C130" s="21" t="s">
        <v>580</v>
      </c>
      <c r="D130" s="28" t="s">
        <v>86</v>
      </c>
      <c r="E130" s="28"/>
      <c r="F130" s="28"/>
      <c r="G130" s="28"/>
      <c r="H130" s="23">
        <v>9</v>
      </c>
      <c r="I130" s="28">
        <v>1</v>
      </c>
    </row>
    <row r="131" spans="1:9">
      <c r="A131" s="42" t="s">
        <v>287</v>
      </c>
      <c r="B131" s="43" t="s">
        <v>288</v>
      </c>
      <c r="C131" s="42" t="s">
        <v>289</v>
      </c>
      <c r="D131" s="23" t="s">
        <v>29</v>
      </c>
      <c r="E131" s="24"/>
      <c r="F131" s="24"/>
      <c r="G131" s="28">
        <v>3</v>
      </c>
      <c r="H131" s="23">
        <v>3</v>
      </c>
      <c r="I131" s="23">
        <v>3</v>
      </c>
    </row>
    <row r="132" spans="1:9">
      <c r="A132" s="42" t="s">
        <v>287</v>
      </c>
      <c r="B132" s="43" t="s">
        <v>290</v>
      </c>
      <c r="C132" s="42" t="s">
        <v>291</v>
      </c>
      <c r="D132" s="23" t="s">
        <v>29</v>
      </c>
      <c r="E132" s="24"/>
      <c r="F132" s="24"/>
      <c r="G132" s="28">
        <v>3</v>
      </c>
      <c r="H132" s="30" t="s">
        <v>32</v>
      </c>
      <c r="I132" s="23" t="s">
        <v>43</v>
      </c>
    </row>
    <row r="133" spans="1:9">
      <c r="A133" s="21" t="s">
        <v>287</v>
      </c>
      <c r="B133" s="21" t="s">
        <v>292</v>
      </c>
      <c r="C133" s="21" t="s">
        <v>293</v>
      </c>
      <c r="D133" s="23" t="s">
        <v>29</v>
      </c>
      <c r="E133" s="24"/>
      <c r="F133" s="24"/>
      <c r="G133" s="28">
        <v>3</v>
      </c>
      <c r="H133" s="30" t="s">
        <v>32</v>
      </c>
      <c r="I133" s="28">
        <v>3</v>
      </c>
    </row>
    <row r="134" spans="1:9">
      <c r="A134" s="21" t="s">
        <v>287</v>
      </c>
      <c r="B134" s="22" t="s">
        <v>581</v>
      </c>
      <c r="C134" s="21" t="s">
        <v>293</v>
      </c>
      <c r="D134" s="28" t="s">
        <v>29</v>
      </c>
      <c r="E134" s="28"/>
      <c r="F134" s="28"/>
      <c r="G134" s="28"/>
      <c r="H134" s="23">
        <v>9</v>
      </c>
      <c r="I134" s="25">
        <v>3</v>
      </c>
    </row>
    <row r="135" spans="1:9">
      <c r="A135" s="21" t="s">
        <v>483</v>
      </c>
      <c r="B135" s="36" t="s">
        <v>582</v>
      </c>
      <c r="C135" s="21" t="s">
        <v>583</v>
      </c>
      <c r="D135" s="23" t="s">
        <v>29</v>
      </c>
      <c r="E135" s="24"/>
      <c r="F135" s="24"/>
      <c r="G135" s="24"/>
      <c r="H135" s="23">
        <v>3</v>
      </c>
      <c r="I135" s="25" t="s">
        <v>73</v>
      </c>
    </row>
    <row r="136" spans="1:9">
      <c r="A136" s="27" t="s">
        <v>483</v>
      </c>
      <c r="B136" s="27" t="s">
        <v>484</v>
      </c>
      <c r="C136" s="21" t="s">
        <v>485</v>
      </c>
      <c r="D136" s="23" t="s">
        <v>29</v>
      </c>
      <c r="E136" s="24"/>
      <c r="F136" s="24"/>
      <c r="G136" s="23" t="s">
        <v>168</v>
      </c>
      <c r="H136" s="23" t="s">
        <v>477</v>
      </c>
      <c r="I136" s="25" t="s">
        <v>44</v>
      </c>
    </row>
    <row r="137" spans="1:9">
      <c r="A137" s="29" t="s">
        <v>483</v>
      </c>
      <c r="B137" s="29" t="s">
        <v>486</v>
      </c>
      <c r="C137" s="29" t="s">
        <v>487</v>
      </c>
      <c r="D137" s="30" t="s">
        <v>29</v>
      </c>
      <c r="E137" s="31"/>
      <c r="F137" s="31"/>
      <c r="G137" s="23" t="s">
        <v>168</v>
      </c>
      <c r="H137" s="30" t="s">
        <v>488</v>
      </c>
      <c r="I137" s="25" t="s">
        <v>381</v>
      </c>
    </row>
    <row r="138" spans="1:9">
      <c r="A138" s="21" t="s">
        <v>294</v>
      </c>
      <c r="B138" s="22" t="s">
        <v>295</v>
      </c>
      <c r="C138" s="21" t="s">
        <v>296</v>
      </c>
      <c r="D138" s="23" t="s">
        <v>86</v>
      </c>
      <c r="E138" s="27"/>
      <c r="F138" s="27"/>
      <c r="G138" s="28">
        <v>3</v>
      </c>
      <c r="H138" s="30" t="s">
        <v>32</v>
      </c>
      <c r="I138" s="25">
        <v>1</v>
      </c>
    </row>
    <row r="139" spans="1:9">
      <c r="A139" s="21" t="s">
        <v>87</v>
      </c>
      <c r="B139" s="40" t="s">
        <v>88</v>
      </c>
      <c r="C139" s="21" t="s">
        <v>89</v>
      </c>
      <c r="D139" s="23" t="s">
        <v>41</v>
      </c>
      <c r="E139" s="36" t="s">
        <v>90</v>
      </c>
      <c r="F139" s="24"/>
      <c r="G139" s="28">
        <v>6</v>
      </c>
      <c r="H139" s="28">
        <v>6</v>
      </c>
      <c r="I139" s="23">
        <v>4</v>
      </c>
    </row>
    <row r="140" spans="1:9">
      <c r="A140" s="29" t="s">
        <v>173</v>
      </c>
      <c r="B140" s="29" t="s">
        <v>417</v>
      </c>
      <c r="C140" s="29" t="s">
        <v>418</v>
      </c>
      <c r="D140" s="30" t="s">
        <v>29</v>
      </c>
      <c r="E140" s="31"/>
      <c r="F140" s="31"/>
      <c r="G140" s="30" t="s">
        <v>419</v>
      </c>
      <c r="H140" s="30" t="s">
        <v>420</v>
      </c>
      <c r="I140" s="25" t="s">
        <v>158</v>
      </c>
    </row>
    <row r="141" spans="1:9">
      <c r="A141" s="21" t="s">
        <v>173</v>
      </c>
      <c r="B141" s="22" t="s">
        <v>489</v>
      </c>
      <c r="C141" s="21" t="s">
        <v>490</v>
      </c>
      <c r="D141" s="30" t="s">
        <v>86</v>
      </c>
      <c r="E141" s="31"/>
      <c r="F141" s="31"/>
      <c r="G141" s="23" t="s">
        <v>168</v>
      </c>
      <c r="H141" s="23" t="s">
        <v>477</v>
      </c>
      <c r="I141" s="25">
        <v>4</v>
      </c>
    </row>
    <row r="142" spans="1:9">
      <c r="A142" s="21" t="s">
        <v>173</v>
      </c>
      <c r="B142" s="21" t="s">
        <v>297</v>
      </c>
      <c r="C142" s="24"/>
      <c r="D142" s="23" t="s">
        <v>86</v>
      </c>
      <c r="E142" s="27"/>
      <c r="F142" s="27"/>
      <c r="G142" s="28">
        <v>3</v>
      </c>
      <c r="H142" s="23">
        <v>3</v>
      </c>
      <c r="I142" s="28"/>
    </row>
    <row r="143" spans="1:9">
      <c r="A143" s="21" t="s">
        <v>173</v>
      </c>
      <c r="B143" s="21" t="s">
        <v>174</v>
      </c>
      <c r="C143" s="24"/>
      <c r="D143" s="23" t="s">
        <v>86</v>
      </c>
      <c r="E143" s="27"/>
      <c r="F143" s="27" t="s">
        <v>175</v>
      </c>
      <c r="G143" s="28">
        <v>2</v>
      </c>
      <c r="H143" s="28">
        <v>2</v>
      </c>
      <c r="I143" s="28"/>
    </row>
    <row r="144" spans="1:9">
      <c r="A144" s="21" t="s">
        <v>173</v>
      </c>
      <c r="B144" s="21" t="s">
        <v>192</v>
      </c>
      <c r="C144" s="24"/>
      <c r="D144" s="23" t="s">
        <v>86</v>
      </c>
      <c r="E144" s="31"/>
      <c r="F144" s="31" t="s">
        <v>193</v>
      </c>
      <c r="G144" s="30"/>
      <c r="H144" s="30">
        <v>8</v>
      </c>
      <c r="I144" s="30"/>
    </row>
    <row r="145" spans="1:9">
      <c r="A145" s="26" t="s">
        <v>176</v>
      </c>
      <c r="B145" s="27" t="s">
        <v>584</v>
      </c>
      <c r="C145" s="21" t="s">
        <v>585</v>
      </c>
      <c r="D145" s="23" t="s">
        <v>29</v>
      </c>
      <c r="E145" s="24"/>
      <c r="F145" s="24"/>
      <c r="G145" s="24"/>
      <c r="H145" s="30">
        <v>8</v>
      </c>
      <c r="I145" s="28">
        <v>3</v>
      </c>
    </row>
    <row r="146" spans="1:9">
      <c r="A146" s="29" t="s">
        <v>176</v>
      </c>
      <c r="B146" s="21" t="s">
        <v>298</v>
      </c>
      <c r="C146" s="29" t="s">
        <v>299</v>
      </c>
      <c r="D146" s="30" t="s">
        <v>29</v>
      </c>
      <c r="E146" s="31"/>
      <c r="F146" s="31"/>
      <c r="G146" s="28">
        <v>3</v>
      </c>
      <c r="H146" s="23">
        <v>3</v>
      </c>
      <c r="I146" s="25" t="s">
        <v>44</v>
      </c>
    </row>
    <row r="147" spans="1:9">
      <c r="A147" s="29" t="s">
        <v>176</v>
      </c>
      <c r="B147" s="22" t="s">
        <v>187</v>
      </c>
      <c r="C147" s="24"/>
      <c r="D147" s="30" t="s">
        <v>178</v>
      </c>
      <c r="E147" s="31"/>
      <c r="F147" s="31" t="s">
        <v>188</v>
      </c>
      <c r="G147" s="30"/>
      <c r="H147" s="30">
        <v>8</v>
      </c>
      <c r="I147" s="30">
        <v>4</v>
      </c>
    </row>
    <row r="148" spans="1:9">
      <c r="A148" s="29" t="s">
        <v>176</v>
      </c>
      <c r="B148" s="22" t="s">
        <v>177</v>
      </c>
      <c r="C148" s="24"/>
      <c r="D148" s="30" t="s">
        <v>178</v>
      </c>
      <c r="E148" s="31"/>
      <c r="F148" s="31" t="s">
        <v>179</v>
      </c>
      <c r="G148" s="30"/>
      <c r="H148" s="30">
        <v>8</v>
      </c>
      <c r="I148" s="25">
        <v>4</v>
      </c>
    </row>
    <row r="149" spans="1:9">
      <c r="A149" s="29" t="s">
        <v>176</v>
      </c>
      <c r="B149" s="29" t="s">
        <v>886</v>
      </c>
      <c r="C149" s="29" t="s">
        <v>300</v>
      </c>
      <c r="D149" s="30" t="s">
        <v>29</v>
      </c>
      <c r="E149" s="31"/>
      <c r="F149" s="31"/>
      <c r="G149" s="28">
        <v>3</v>
      </c>
      <c r="H149" s="30" t="s">
        <v>256</v>
      </c>
      <c r="I149" s="25" t="s">
        <v>44</v>
      </c>
    </row>
    <row r="150" spans="1:9">
      <c r="A150" s="21" t="s">
        <v>176</v>
      </c>
      <c r="B150" s="48" t="s">
        <v>365</v>
      </c>
      <c r="C150" s="21" t="s">
        <v>366</v>
      </c>
      <c r="D150" s="23" t="s">
        <v>178</v>
      </c>
      <c r="E150" s="31"/>
      <c r="F150" s="31"/>
      <c r="G150" s="30">
        <v>4</v>
      </c>
      <c r="H150" s="30">
        <v>4</v>
      </c>
      <c r="I150" s="23" t="s">
        <v>282</v>
      </c>
    </row>
    <row r="151" spans="1:9">
      <c r="A151" s="26" t="s">
        <v>176</v>
      </c>
      <c r="B151" s="37" t="s">
        <v>369</v>
      </c>
      <c r="C151" s="21" t="s">
        <v>370</v>
      </c>
      <c r="D151" s="23" t="s">
        <v>41</v>
      </c>
      <c r="E151" s="31"/>
      <c r="F151" s="31"/>
      <c r="G151" s="30">
        <v>5</v>
      </c>
      <c r="H151" s="30" t="s">
        <v>371</v>
      </c>
      <c r="I151" s="25" t="s">
        <v>59</v>
      </c>
    </row>
    <row r="152" spans="1:9">
      <c r="A152" s="26" t="s">
        <v>176</v>
      </c>
      <c r="B152" s="27" t="s">
        <v>367</v>
      </c>
      <c r="C152" s="21" t="s">
        <v>368</v>
      </c>
      <c r="D152" s="23" t="s">
        <v>178</v>
      </c>
      <c r="E152" s="31"/>
      <c r="F152" s="31"/>
      <c r="G152" s="30">
        <v>4</v>
      </c>
      <c r="H152" s="30">
        <v>4</v>
      </c>
      <c r="I152" s="23" t="s">
        <v>282</v>
      </c>
    </row>
    <row r="153" spans="1:9">
      <c r="A153" s="26" t="s">
        <v>586</v>
      </c>
      <c r="B153" s="21" t="s">
        <v>587</v>
      </c>
      <c r="C153" s="21" t="s">
        <v>588</v>
      </c>
      <c r="D153" s="23" t="s">
        <v>36</v>
      </c>
      <c r="E153" s="31"/>
      <c r="F153" s="31"/>
      <c r="G153" s="30"/>
      <c r="H153" s="30">
        <v>8</v>
      </c>
      <c r="I153" s="23">
        <v>4</v>
      </c>
    </row>
    <row r="154" spans="1:9">
      <c r="A154" s="26" t="s">
        <v>586</v>
      </c>
      <c r="B154" s="21" t="s">
        <v>589</v>
      </c>
      <c r="C154" s="21" t="s">
        <v>590</v>
      </c>
      <c r="D154" s="23" t="s">
        <v>36</v>
      </c>
      <c r="E154" s="31"/>
      <c r="F154" s="31"/>
      <c r="G154" s="30"/>
      <c r="H154" s="30">
        <v>8</v>
      </c>
      <c r="I154" s="23">
        <v>4</v>
      </c>
    </row>
    <row r="155" spans="1:9">
      <c r="A155" s="26" t="s">
        <v>586</v>
      </c>
      <c r="B155" s="27" t="s">
        <v>591</v>
      </c>
      <c r="C155" s="21" t="s">
        <v>588</v>
      </c>
      <c r="D155" s="23" t="s">
        <v>36</v>
      </c>
      <c r="E155" s="31"/>
      <c r="F155" s="31"/>
      <c r="G155" s="30"/>
      <c r="H155" s="30">
        <v>8</v>
      </c>
      <c r="I155" s="23">
        <v>4</v>
      </c>
    </row>
    <row r="156" spans="1:9">
      <c r="A156" s="29" t="s">
        <v>211</v>
      </c>
      <c r="B156" s="29" t="s">
        <v>437</v>
      </c>
      <c r="C156" s="29"/>
      <c r="D156" s="30" t="s">
        <v>178</v>
      </c>
      <c r="E156" s="31"/>
      <c r="F156" s="31"/>
      <c r="G156" s="30" t="s">
        <v>95</v>
      </c>
      <c r="H156" s="30" t="s">
        <v>95</v>
      </c>
      <c r="I156" s="25" t="s">
        <v>38</v>
      </c>
    </row>
    <row r="157" spans="1:9">
      <c r="A157" s="26" t="s">
        <v>211</v>
      </c>
      <c r="B157" s="27" t="s">
        <v>461</v>
      </c>
      <c r="C157" s="21" t="s">
        <v>462</v>
      </c>
      <c r="D157" s="23" t="s">
        <v>41</v>
      </c>
      <c r="E157" s="27"/>
      <c r="F157" s="27"/>
      <c r="G157" s="28" t="s">
        <v>214</v>
      </c>
      <c r="H157" s="30" t="s">
        <v>44</v>
      </c>
      <c r="I157" s="28" t="s">
        <v>199</v>
      </c>
    </row>
    <row r="158" spans="1:9">
      <c r="A158" s="42" t="s">
        <v>211</v>
      </c>
      <c r="B158" s="43" t="s">
        <v>301</v>
      </c>
      <c r="C158" s="42" t="s">
        <v>302</v>
      </c>
      <c r="D158" s="23" t="s">
        <v>41</v>
      </c>
      <c r="E158" s="24"/>
      <c r="F158" s="24"/>
      <c r="G158" s="28">
        <v>3</v>
      </c>
      <c r="H158" s="23">
        <v>3</v>
      </c>
      <c r="I158" s="28" t="s">
        <v>73</v>
      </c>
    </row>
    <row r="159" spans="1:9">
      <c r="A159" s="29" t="s">
        <v>211</v>
      </c>
      <c r="B159" s="27" t="s">
        <v>303</v>
      </c>
      <c r="C159" s="21" t="s">
        <v>304</v>
      </c>
      <c r="D159" s="30" t="s">
        <v>178</v>
      </c>
      <c r="E159" s="31"/>
      <c r="F159" s="31"/>
      <c r="G159" s="28">
        <v>3</v>
      </c>
      <c r="H159" s="30" t="s">
        <v>256</v>
      </c>
      <c r="I159" s="25" t="s">
        <v>111</v>
      </c>
    </row>
    <row r="160" spans="1:9">
      <c r="A160" s="21" t="s">
        <v>211</v>
      </c>
      <c r="B160" s="36" t="s">
        <v>212</v>
      </c>
      <c r="C160" s="21" t="s">
        <v>213</v>
      </c>
      <c r="D160" s="23" t="s">
        <v>41</v>
      </c>
      <c r="E160" s="25"/>
      <c r="F160" s="25"/>
      <c r="G160" s="25">
        <v>1</v>
      </c>
      <c r="H160" s="23">
        <v>1</v>
      </c>
      <c r="I160" s="25" t="s">
        <v>214</v>
      </c>
    </row>
    <row r="161" spans="1:9">
      <c r="A161" s="21" t="s">
        <v>305</v>
      </c>
      <c r="B161" s="21" t="s">
        <v>306</v>
      </c>
      <c r="C161" s="21" t="s">
        <v>307</v>
      </c>
      <c r="D161" s="23" t="s">
        <v>86</v>
      </c>
      <c r="E161" s="27"/>
      <c r="F161" s="27"/>
      <c r="G161" s="28">
        <v>3</v>
      </c>
      <c r="H161" s="30" t="s">
        <v>32</v>
      </c>
      <c r="I161" s="25">
        <v>1</v>
      </c>
    </row>
    <row r="162" spans="1:9">
      <c r="A162" s="21" t="s">
        <v>305</v>
      </c>
      <c r="B162" s="48" t="s">
        <v>592</v>
      </c>
      <c r="C162" s="21" t="s">
        <v>593</v>
      </c>
      <c r="D162" s="23" t="s">
        <v>86</v>
      </c>
      <c r="E162" s="27"/>
      <c r="F162" s="27"/>
      <c r="G162" s="28"/>
      <c r="H162" s="30" t="s">
        <v>32</v>
      </c>
      <c r="I162" s="28"/>
    </row>
    <row r="163" spans="1:9">
      <c r="A163" s="21" t="s">
        <v>152</v>
      </c>
      <c r="B163" s="21" t="s">
        <v>153</v>
      </c>
      <c r="C163" s="24"/>
      <c r="D163" s="28" t="s">
        <v>41</v>
      </c>
      <c r="E163" s="21"/>
      <c r="F163" s="21" t="s">
        <v>154</v>
      </c>
      <c r="G163" s="24"/>
      <c r="H163" s="23">
        <v>3</v>
      </c>
      <c r="I163" s="28">
        <v>3</v>
      </c>
    </row>
    <row r="164" spans="1:9">
      <c r="A164" s="21" t="s">
        <v>64</v>
      </c>
      <c r="B164" s="36" t="s">
        <v>594</v>
      </c>
      <c r="C164" s="21" t="s">
        <v>595</v>
      </c>
      <c r="D164" s="23" t="s">
        <v>29</v>
      </c>
      <c r="E164" s="24"/>
      <c r="F164" s="24"/>
      <c r="G164" s="24"/>
      <c r="H164" s="23">
        <v>3</v>
      </c>
      <c r="I164" s="23" t="s">
        <v>231</v>
      </c>
    </row>
    <row r="165" spans="1:9">
      <c r="A165" s="42" t="s">
        <v>64</v>
      </c>
      <c r="B165" s="43" t="s">
        <v>887</v>
      </c>
      <c r="C165" s="42" t="s">
        <v>308</v>
      </c>
      <c r="D165" s="23" t="s">
        <v>29</v>
      </c>
      <c r="E165" s="24"/>
      <c r="F165" s="24"/>
      <c r="G165" s="28">
        <v>3</v>
      </c>
      <c r="H165" s="30" t="s">
        <v>32</v>
      </c>
      <c r="I165" s="25" t="s">
        <v>43</v>
      </c>
    </row>
    <row r="166" spans="1:9">
      <c r="A166" s="21" t="s">
        <v>64</v>
      </c>
      <c r="B166" s="40" t="s">
        <v>65</v>
      </c>
      <c r="C166" s="21" t="s">
        <v>66</v>
      </c>
      <c r="D166" s="23" t="s">
        <v>29</v>
      </c>
      <c r="E166" s="27" t="s">
        <v>30</v>
      </c>
      <c r="F166" s="27"/>
      <c r="G166" s="28"/>
      <c r="H166" s="30" t="s">
        <v>32</v>
      </c>
      <c r="I166" s="25">
        <v>3</v>
      </c>
    </row>
    <row r="167" spans="1:9">
      <c r="A167" s="29" t="s">
        <v>64</v>
      </c>
      <c r="B167" s="29" t="s">
        <v>888</v>
      </c>
      <c r="C167" s="29" t="s">
        <v>596</v>
      </c>
      <c r="D167" s="30" t="s">
        <v>29</v>
      </c>
      <c r="E167" s="31"/>
      <c r="F167" s="31"/>
      <c r="G167" s="30"/>
      <c r="H167" s="30">
        <v>8</v>
      </c>
      <c r="I167" s="25" t="s">
        <v>73</v>
      </c>
    </row>
    <row r="168" spans="1:9">
      <c r="A168" s="26" t="s">
        <v>64</v>
      </c>
      <c r="B168" s="22" t="s">
        <v>597</v>
      </c>
      <c r="C168" s="21" t="s">
        <v>598</v>
      </c>
      <c r="D168" s="28" t="s">
        <v>29</v>
      </c>
      <c r="E168" s="28"/>
      <c r="F168" s="28"/>
      <c r="G168" s="28"/>
      <c r="H168" s="23">
        <v>9</v>
      </c>
      <c r="I168" s="25" t="s">
        <v>231</v>
      </c>
    </row>
    <row r="169" spans="1:9">
      <c r="A169" s="42" t="s">
        <v>64</v>
      </c>
      <c r="B169" s="43" t="s">
        <v>309</v>
      </c>
      <c r="C169" s="42" t="s">
        <v>310</v>
      </c>
      <c r="D169" s="30" t="s">
        <v>41</v>
      </c>
      <c r="E169" s="24"/>
      <c r="F169" s="24"/>
      <c r="G169" s="28">
        <v>3</v>
      </c>
      <c r="H169" s="30" t="s">
        <v>32</v>
      </c>
      <c r="I169" s="25" t="s">
        <v>43</v>
      </c>
    </row>
    <row r="170" spans="1:9">
      <c r="A170" s="26" t="s">
        <v>91</v>
      </c>
      <c r="B170" s="27" t="s">
        <v>599</v>
      </c>
      <c r="C170" s="33"/>
      <c r="D170" s="23" t="s">
        <v>41</v>
      </c>
      <c r="E170" s="41"/>
      <c r="F170" s="41"/>
      <c r="G170" s="25"/>
      <c r="H170" s="30">
        <v>2</v>
      </c>
      <c r="I170" s="28">
        <v>3</v>
      </c>
    </row>
    <row r="171" spans="1:9">
      <c r="A171" s="21" t="s">
        <v>91</v>
      </c>
      <c r="B171" s="22" t="s">
        <v>600</v>
      </c>
      <c r="C171" s="21" t="s">
        <v>601</v>
      </c>
      <c r="D171" s="28" t="s">
        <v>29</v>
      </c>
      <c r="E171" s="28"/>
      <c r="F171" s="28"/>
      <c r="G171" s="28"/>
      <c r="H171" s="23">
        <v>9</v>
      </c>
      <c r="I171" s="25" t="s">
        <v>163</v>
      </c>
    </row>
    <row r="172" spans="1:9">
      <c r="A172" s="27" t="s">
        <v>91</v>
      </c>
      <c r="B172" s="32" t="s">
        <v>92</v>
      </c>
      <c r="C172" s="33" t="s">
        <v>93</v>
      </c>
      <c r="D172" s="23" t="s">
        <v>29</v>
      </c>
      <c r="E172" s="41" t="s">
        <v>90</v>
      </c>
      <c r="F172" s="41"/>
      <c r="G172" s="30" t="s">
        <v>94</v>
      </c>
      <c r="H172" s="25" t="s">
        <v>94</v>
      </c>
      <c r="I172" s="25" t="s">
        <v>95</v>
      </c>
    </row>
    <row r="173" spans="1:9">
      <c r="A173" s="21" t="s">
        <v>91</v>
      </c>
      <c r="B173" s="37" t="s">
        <v>409</v>
      </c>
      <c r="C173" s="21" t="s">
        <v>410</v>
      </c>
      <c r="D173" s="23" t="s">
        <v>41</v>
      </c>
      <c r="E173" s="27"/>
      <c r="F173" s="27"/>
      <c r="G173" s="30" t="s">
        <v>43</v>
      </c>
      <c r="H173" s="23" t="s">
        <v>405</v>
      </c>
      <c r="I173" s="23" t="s">
        <v>130</v>
      </c>
    </row>
    <row r="174" spans="1:9">
      <c r="A174" s="21" t="s">
        <v>91</v>
      </c>
      <c r="B174" s="22" t="s">
        <v>602</v>
      </c>
      <c r="C174" s="21" t="s">
        <v>603</v>
      </c>
      <c r="D174" s="23" t="s">
        <v>29</v>
      </c>
      <c r="E174" s="27"/>
      <c r="F174" s="27"/>
      <c r="G174" s="28"/>
      <c r="H174" s="30" t="s">
        <v>32</v>
      </c>
      <c r="I174" s="23">
        <v>3</v>
      </c>
    </row>
    <row r="175" spans="1:9">
      <c r="A175" s="26" t="s">
        <v>91</v>
      </c>
      <c r="B175" s="26" t="s">
        <v>155</v>
      </c>
      <c r="C175" s="26" t="s">
        <v>156</v>
      </c>
      <c r="D175" s="28" t="s">
        <v>41</v>
      </c>
      <c r="E175" s="28"/>
      <c r="F175" s="21" t="s">
        <v>157</v>
      </c>
      <c r="G175" s="24"/>
      <c r="H175" s="23">
        <v>9</v>
      </c>
      <c r="I175" s="25" t="s">
        <v>158</v>
      </c>
    </row>
    <row r="176" spans="1:9">
      <c r="A176" s="21" t="s">
        <v>91</v>
      </c>
      <c r="B176" s="22" t="s">
        <v>889</v>
      </c>
      <c r="C176" s="21" t="s">
        <v>604</v>
      </c>
      <c r="D176" s="30" t="s">
        <v>41</v>
      </c>
      <c r="E176" s="31"/>
      <c r="F176" s="31"/>
      <c r="G176" s="30"/>
      <c r="H176" s="30" t="s">
        <v>32</v>
      </c>
      <c r="I176" s="30">
        <v>3</v>
      </c>
    </row>
    <row r="177" spans="1:9">
      <c r="A177" s="27" t="s">
        <v>91</v>
      </c>
      <c r="B177" s="27" t="s">
        <v>311</v>
      </c>
      <c r="C177" s="21" t="s">
        <v>312</v>
      </c>
      <c r="D177" s="23" t="s">
        <v>29</v>
      </c>
      <c r="E177" s="24"/>
      <c r="F177" s="24"/>
      <c r="G177" s="28">
        <v>3</v>
      </c>
      <c r="H177" s="30" t="s">
        <v>313</v>
      </c>
      <c r="I177" s="23" t="s">
        <v>163</v>
      </c>
    </row>
    <row r="178" spans="1:9">
      <c r="A178" s="29" t="s">
        <v>91</v>
      </c>
      <c r="B178" s="29" t="s">
        <v>125</v>
      </c>
      <c r="C178" s="29" t="s">
        <v>126</v>
      </c>
      <c r="D178" s="30" t="s">
        <v>41</v>
      </c>
      <c r="E178" s="31" t="s">
        <v>122</v>
      </c>
      <c r="F178" s="31"/>
      <c r="G178" s="28">
        <v>6</v>
      </c>
      <c r="H178" s="23" t="s">
        <v>115</v>
      </c>
      <c r="I178" s="25" t="s">
        <v>127</v>
      </c>
    </row>
    <row r="179" spans="1:9">
      <c r="A179" s="29" t="s">
        <v>91</v>
      </c>
      <c r="B179" s="29" t="s">
        <v>445</v>
      </c>
      <c r="C179" s="29" t="s">
        <v>446</v>
      </c>
      <c r="D179" s="30" t="s">
        <v>41</v>
      </c>
      <c r="E179" s="31"/>
      <c r="F179" s="31"/>
      <c r="G179" s="30" t="s">
        <v>443</v>
      </c>
      <c r="H179" s="30" t="s">
        <v>443</v>
      </c>
      <c r="I179" s="25" t="s">
        <v>163</v>
      </c>
    </row>
    <row r="180" spans="1:9">
      <c r="A180" s="26" t="s">
        <v>91</v>
      </c>
      <c r="B180" s="32" t="s">
        <v>128</v>
      </c>
      <c r="C180" s="21" t="s">
        <v>129</v>
      </c>
      <c r="D180" s="38" t="s">
        <v>29</v>
      </c>
      <c r="E180" s="36" t="s">
        <v>122</v>
      </c>
      <c r="F180" s="24"/>
      <c r="G180" s="28">
        <v>6</v>
      </c>
      <c r="H180" s="30" t="s">
        <v>115</v>
      </c>
      <c r="I180" s="25" t="s">
        <v>130</v>
      </c>
    </row>
    <row r="181" spans="1:9">
      <c r="A181" s="21" t="s">
        <v>314</v>
      </c>
      <c r="B181" s="22" t="s">
        <v>315</v>
      </c>
      <c r="C181" s="21" t="s">
        <v>316</v>
      </c>
      <c r="D181" s="23" t="s">
        <v>29</v>
      </c>
      <c r="E181" s="24"/>
      <c r="F181" s="24"/>
      <c r="G181" s="28">
        <v>3</v>
      </c>
      <c r="H181" s="30" t="s">
        <v>32</v>
      </c>
      <c r="I181" s="25" t="s">
        <v>184</v>
      </c>
    </row>
    <row r="182" spans="1:9">
      <c r="A182" s="26" t="s">
        <v>314</v>
      </c>
      <c r="B182" s="27" t="s">
        <v>447</v>
      </c>
      <c r="C182" s="21" t="s">
        <v>448</v>
      </c>
      <c r="D182" s="23" t="s">
        <v>178</v>
      </c>
      <c r="E182" s="27"/>
      <c r="F182" s="27"/>
      <c r="G182" s="30" t="s">
        <v>443</v>
      </c>
      <c r="H182" s="30" t="s">
        <v>449</v>
      </c>
      <c r="I182" s="25">
        <v>1</v>
      </c>
    </row>
    <row r="183" spans="1:9">
      <c r="A183" s="26" t="s">
        <v>605</v>
      </c>
      <c r="B183" s="26" t="s">
        <v>606</v>
      </c>
      <c r="C183" s="26"/>
      <c r="D183" s="28" t="s">
        <v>41</v>
      </c>
      <c r="E183" s="28"/>
      <c r="F183" s="28"/>
      <c r="G183" s="28"/>
      <c r="H183" s="23">
        <v>9</v>
      </c>
      <c r="I183" s="28">
        <v>3</v>
      </c>
    </row>
    <row r="184" spans="1:9">
      <c r="A184" s="29" t="s">
        <v>81</v>
      </c>
      <c r="B184" s="29" t="s">
        <v>890</v>
      </c>
      <c r="C184" s="29" t="s">
        <v>82</v>
      </c>
      <c r="D184" s="30" t="s">
        <v>83</v>
      </c>
      <c r="E184" s="31" t="s">
        <v>77</v>
      </c>
      <c r="F184" s="31"/>
      <c r="G184" s="30"/>
      <c r="H184" s="30">
        <v>8</v>
      </c>
      <c r="I184" s="28">
        <v>4</v>
      </c>
    </row>
    <row r="185" spans="1:9">
      <c r="A185" s="27" t="s">
        <v>81</v>
      </c>
      <c r="B185" s="27" t="s">
        <v>142</v>
      </c>
      <c r="C185" s="27" t="s">
        <v>143</v>
      </c>
      <c r="D185" s="28" t="s">
        <v>36</v>
      </c>
      <c r="E185" s="27" t="s">
        <v>122</v>
      </c>
      <c r="F185" s="27"/>
      <c r="G185" s="28"/>
      <c r="H185" s="23">
        <v>9</v>
      </c>
      <c r="I185" s="28"/>
    </row>
    <row r="186" spans="1:9">
      <c r="A186" s="27" t="s">
        <v>81</v>
      </c>
      <c r="B186" s="27" t="s">
        <v>84</v>
      </c>
      <c r="C186" s="21" t="s">
        <v>85</v>
      </c>
      <c r="D186" s="23" t="s">
        <v>86</v>
      </c>
      <c r="E186" s="41" t="s">
        <v>77</v>
      </c>
      <c r="F186" s="41"/>
      <c r="G186" s="25"/>
      <c r="H186" s="23">
        <v>9</v>
      </c>
      <c r="I186" s="25">
        <v>1</v>
      </c>
    </row>
    <row r="187" spans="1:9">
      <c r="A187" s="26" t="s">
        <v>607</v>
      </c>
      <c r="B187" s="27" t="s">
        <v>608</v>
      </c>
      <c r="C187" s="21" t="s">
        <v>609</v>
      </c>
      <c r="D187" s="23" t="s">
        <v>86</v>
      </c>
      <c r="E187" s="31"/>
      <c r="F187" s="31"/>
      <c r="G187" s="30"/>
      <c r="H187" s="30">
        <v>2</v>
      </c>
      <c r="I187" s="25" t="s">
        <v>524</v>
      </c>
    </row>
    <row r="188" spans="1:9">
      <c r="A188" s="29" t="s">
        <v>428</v>
      </c>
      <c r="B188" s="29" t="s">
        <v>429</v>
      </c>
      <c r="C188" s="29" t="s">
        <v>430</v>
      </c>
      <c r="D188" s="30" t="s">
        <v>41</v>
      </c>
      <c r="E188" s="31"/>
      <c r="F188" s="31"/>
      <c r="G188" s="30" t="s">
        <v>169</v>
      </c>
      <c r="H188" s="30" t="s">
        <v>427</v>
      </c>
      <c r="I188" s="25" t="s">
        <v>44</v>
      </c>
    </row>
    <row r="189" spans="1:9">
      <c r="A189" s="29" t="s">
        <v>610</v>
      </c>
      <c r="B189" s="29" t="s">
        <v>611</v>
      </c>
      <c r="C189" s="29" t="s">
        <v>612</v>
      </c>
      <c r="D189" s="30" t="s">
        <v>41</v>
      </c>
      <c r="E189" s="31"/>
      <c r="F189" s="31"/>
      <c r="G189" s="30"/>
      <c r="H189" s="28" t="s">
        <v>43</v>
      </c>
      <c r="I189" s="30">
        <v>3</v>
      </c>
    </row>
    <row r="190" spans="1:9">
      <c r="A190" s="26" t="s">
        <v>317</v>
      </c>
      <c r="B190" s="22" t="s">
        <v>613</v>
      </c>
      <c r="C190" s="21" t="s">
        <v>614</v>
      </c>
      <c r="D190" s="28" t="s">
        <v>615</v>
      </c>
      <c r="E190" s="28"/>
      <c r="F190" s="28"/>
      <c r="G190" s="28"/>
      <c r="H190" s="23">
        <v>9</v>
      </c>
      <c r="I190" s="25" t="s">
        <v>320</v>
      </c>
    </row>
    <row r="191" spans="1:9">
      <c r="A191" s="29" t="s">
        <v>317</v>
      </c>
      <c r="B191" s="29" t="s">
        <v>318</v>
      </c>
      <c r="C191" s="29" t="s">
        <v>319</v>
      </c>
      <c r="D191" s="30" t="s">
        <v>178</v>
      </c>
      <c r="E191" s="31"/>
      <c r="F191" s="31"/>
      <c r="G191" s="28">
        <v>3</v>
      </c>
      <c r="H191" s="28" t="s">
        <v>43</v>
      </c>
      <c r="I191" s="25" t="s">
        <v>320</v>
      </c>
    </row>
    <row r="192" spans="1:9">
      <c r="A192" s="26" t="s">
        <v>317</v>
      </c>
      <c r="B192" s="27" t="s">
        <v>321</v>
      </c>
      <c r="C192" s="21" t="s">
        <v>322</v>
      </c>
      <c r="D192" s="23" t="s">
        <v>178</v>
      </c>
      <c r="E192" s="27"/>
      <c r="F192" s="27"/>
      <c r="G192" s="28">
        <v>3</v>
      </c>
      <c r="H192" s="30" t="s">
        <v>32</v>
      </c>
      <c r="I192" s="24"/>
    </row>
    <row r="193" spans="1:9">
      <c r="A193" s="26" t="s">
        <v>317</v>
      </c>
      <c r="B193" s="27" t="s">
        <v>323</v>
      </c>
      <c r="C193" s="21" t="s">
        <v>324</v>
      </c>
      <c r="D193" s="23" t="s">
        <v>178</v>
      </c>
      <c r="E193" s="27"/>
      <c r="F193" s="27"/>
      <c r="G193" s="28">
        <v>3</v>
      </c>
      <c r="H193" s="28" t="s">
        <v>43</v>
      </c>
      <c r="I193" s="25">
        <v>1</v>
      </c>
    </row>
    <row r="194" spans="1:9">
      <c r="A194" s="26" t="s">
        <v>33</v>
      </c>
      <c r="B194" s="27" t="s">
        <v>325</v>
      </c>
      <c r="C194" s="21" t="s">
        <v>326</v>
      </c>
      <c r="D194" s="23" t="s">
        <v>36</v>
      </c>
      <c r="E194" s="27"/>
      <c r="F194" s="27"/>
      <c r="G194" s="28">
        <v>3</v>
      </c>
      <c r="H194" s="23">
        <v>3</v>
      </c>
      <c r="I194" s="23">
        <v>4</v>
      </c>
    </row>
    <row r="195" spans="1:9">
      <c r="A195" s="26" t="s">
        <v>33</v>
      </c>
      <c r="B195" s="22" t="s">
        <v>34</v>
      </c>
      <c r="C195" s="26" t="s">
        <v>35</v>
      </c>
      <c r="D195" s="28" t="s">
        <v>36</v>
      </c>
      <c r="E195" s="27" t="s">
        <v>30</v>
      </c>
      <c r="F195" s="21" t="s">
        <v>37</v>
      </c>
      <c r="G195" s="24"/>
      <c r="H195" s="23">
        <v>1</v>
      </c>
      <c r="I195" s="25" t="s">
        <v>38</v>
      </c>
    </row>
    <row r="196" spans="1:9">
      <c r="A196" s="26" t="s">
        <v>33</v>
      </c>
      <c r="B196" s="27" t="s">
        <v>616</v>
      </c>
      <c r="C196" s="21" t="s">
        <v>326</v>
      </c>
      <c r="D196" s="23" t="s">
        <v>36</v>
      </c>
      <c r="E196" s="27"/>
      <c r="F196" s="27"/>
      <c r="G196" s="28"/>
      <c r="H196" s="30">
        <v>2</v>
      </c>
      <c r="I196" s="28"/>
    </row>
    <row r="197" spans="1:9">
      <c r="A197" s="29" t="s">
        <v>33</v>
      </c>
      <c r="B197" s="29" t="s">
        <v>131</v>
      </c>
      <c r="C197" s="29" t="s">
        <v>132</v>
      </c>
      <c r="D197" s="30" t="s">
        <v>36</v>
      </c>
      <c r="E197" s="31" t="s">
        <v>122</v>
      </c>
      <c r="F197" s="31"/>
      <c r="G197" s="30" t="s">
        <v>95</v>
      </c>
      <c r="H197" s="30" t="s">
        <v>133</v>
      </c>
      <c r="I197" s="30"/>
    </row>
    <row r="198" spans="1:9">
      <c r="A198" s="21" t="s">
        <v>33</v>
      </c>
      <c r="B198" s="21" t="s">
        <v>617</v>
      </c>
      <c r="C198" s="29" t="s">
        <v>618</v>
      </c>
      <c r="D198" s="30" t="s">
        <v>36</v>
      </c>
      <c r="E198" s="31"/>
      <c r="F198" s="31"/>
      <c r="G198" s="30"/>
      <c r="H198" s="30">
        <v>8</v>
      </c>
      <c r="I198" s="30"/>
    </row>
    <row r="199" spans="1:9">
      <c r="A199" s="26" t="s">
        <v>33</v>
      </c>
      <c r="B199" s="27" t="s">
        <v>327</v>
      </c>
      <c r="C199" s="21" t="s">
        <v>328</v>
      </c>
      <c r="D199" s="23" t="s">
        <v>36</v>
      </c>
      <c r="E199" s="27"/>
      <c r="F199" s="27"/>
      <c r="G199" s="28">
        <v>3</v>
      </c>
      <c r="H199" s="28" t="s">
        <v>43</v>
      </c>
      <c r="I199" s="28">
        <v>6</v>
      </c>
    </row>
    <row r="200" spans="1:9">
      <c r="A200" s="26" t="s">
        <v>33</v>
      </c>
      <c r="B200" s="22" t="s">
        <v>619</v>
      </c>
      <c r="C200" s="26"/>
      <c r="D200" s="28" t="s">
        <v>36</v>
      </c>
      <c r="E200" s="28"/>
      <c r="F200" s="28"/>
      <c r="G200" s="28"/>
      <c r="H200" s="23">
        <v>9</v>
      </c>
      <c r="I200" s="28"/>
    </row>
    <row r="201" spans="1:9">
      <c r="A201" s="21" t="s">
        <v>33</v>
      </c>
      <c r="B201" s="34" t="s">
        <v>134</v>
      </c>
      <c r="C201" s="21" t="s">
        <v>135</v>
      </c>
      <c r="D201" s="23" t="s">
        <v>36</v>
      </c>
      <c r="E201" s="21" t="s">
        <v>122</v>
      </c>
      <c r="F201" s="21"/>
      <c r="G201" s="28" t="s">
        <v>136</v>
      </c>
      <c r="H201" s="23" t="s">
        <v>137</v>
      </c>
      <c r="I201" s="24"/>
    </row>
    <row r="202" spans="1:9">
      <c r="A202" s="21" t="s">
        <v>620</v>
      </c>
      <c r="B202" s="22" t="s">
        <v>621</v>
      </c>
      <c r="C202" s="21" t="s">
        <v>622</v>
      </c>
      <c r="D202" s="30" t="s">
        <v>41</v>
      </c>
      <c r="E202" s="31"/>
      <c r="F202" s="31"/>
      <c r="G202" s="30"/>
      <c r="H202" s="23">
        <v>3</v>
      </c>
      <c r="I202" s="25" t="s">
        <v>199</v>
      </c>
    </row>
    <row r="203" spans="1:9">
      <c r="A203" s="29" t="s">
        <v>623</v>
      </c>
      <c r="B203" s="29" t="s">
        <v>624</v>
      </c>
      <c r="C203" s="29"/>
      <c r="D203" s="30" t="s">
        <v>83</v>
      </c>
      <c r="E203" s="31"/>
      <c r="F203" s="31"/>
      <c r="G203" s="30"/>
      <c r="H203" s="30">
        <v>2</v>
      </c>
      <c r="I203" s="30">
        <v>1</v>
      </c>
    </row>
    <row r="204" spans="1:9">
      <c r="A204" s="29" t="s">
        <v>623</v>
      </c>
      <c r="B204" s="29" t="s">
        <v>625</v>
      </c>
      <c r="C204" s="29" t="s">
        <v>626</v>
      </c>
      <c r="D204" s="30" t="s">
        <v>83</v>
      </c>
      <c r="E204" s="31"/>
      <c r="F204" s="31"/>
      <c r="G204" s="30"/>
      <c r="H204" s="30">
        <v>2</v>
      </c>
      <c r="I204" s="25">
        <v>1</v>
      </c>
    </row>
    <row r="205" spans="1:9">
      <c r="A205" s="26" t="s">
        <v>67</v>
      </c>
      <c r="B205" s="22" t="s">
        <v>68</v>
      </c>
      <c r="C205" s="21" t="s">
        <v>69</v>
      </c>
      <c r="D205" s="28" t="s">
        <v>41</v>
      </c>
      <c r="E205" s="27" t="s">
        <v>30</v>
      </c>
      <c r="F205" s="27"/>
      <c r="G205" s="28"/>
      <c r="H205" s="23">
        <v>9</v>
      </c>
      <c r="I205" s="28">
        <v>3</v>
      </c>
    </row>
    <row r="206" spans="1:9">
      <c r="A206" s="21" t="s">
        <v>67</v>
      </c>
      <c r="B206" s="22" t="s">
        <v>467</v>
      </c>
      <c r="C206" s="21" t="s">
        <v>468</v>
      </c>
      <c r="D206" s="23" t="s">
        <v>41</v>
      </c>
      <c r="E206" s="24"/>
      <c r="F206" s="24"/>
      <c r="G206" s="30" t="s">
        <v>110</v>
      </c>
      <c r="H206" s="23" t="s">
        <v>111</v>
      </c>
      <c r="I206" s="23" t="s">
        <v>469</v>
      </c>
    </row>
    <row r="207" spans="1:9">
      <c r="A207" s="26" t="s">
        <v>67</v>
      </c>
      <c r="B207" s="27" t="s">
        <v>450</v>
      </c>
      <c r="C207" s="21" t="s">
        <v>451</v>
      </c>
      <c r="D207" s="23" t="s">
        <v>29</v>
      </c>
      <c r="E207" s="24"/>
      <c r="F207" s="24"/>
      <c r="G207" s="23" t="s">
        <v>452</v>
      </c>
      <c r="H207" s="23" t="s">
        <v>453</v>
      </c>
      <c r="I207" s="25" t="s">
        <v>43</v>
      </c>
    </row>
    <row r="208" spans="1:9">
      <c r="A208" s="21" t="s">
        <v>215</v>
      </c>
      <c r="B208" s="22" t="s">
        <v>216</v>
      </c>
      <c r="C208" s="21" t="s">
        <v>217</v>
      </c>
      <c r="D208" s="30" t="s">
        <v>36</v>
      </c>
      <c r="E208" s="31"/>
      <c r="F208" s="31"/>
      <c r="G208" s="30">
        <v>1</v>
      </c>
      <c r="H208" s="23">
        <v>1</v>
      </c>
      <c r="I208" s="28">
        <v>4</v>
      </c>
    </row>
    <row r="209" spans="1:9">
      <c r="A209" s="26" t="s">
        <v>627</v>
      </c>
      <c r="B209" s="22" t="s">
        <v>628</v>
      </c>
      <c r="C209" s="21" t="s">
        <v>629</v>
      </c>
      <c r="D209" s="28" t="s">
        <v>29</v>
      </c>
      <c r="E209" s="28"/>
      <c r="F209" s="28"/>
      <c r="G209" s="28"/>
      <c r="H209" s="23">
        <v>9</v>
      </c>
      <c r="I209" s="25" t="s">
        <v>43</v>
      </c>
    </row>
    <row r="210" spans="1:9">
      <c r="A210" s="27" t="s">
        <v>372</v>
      </c>
      <c r="B210" s="27" t="s">
        <v>373</v>
      </c>
      <c r="C210" s="21" t="s">
        <v>374</v>
      </c>
      <c r="D210" s="23" t="s">
        <v>29</v>
      </c>
      <c r="E210" s="49"/>
      <c r="F210" s="49"/>
      <c r="G210" s="30">
        <v>5</v>
      </c>
      <c r="H210" s="30" t="s">
        <v>371</v>
      </c>
      <c r="I210" s="25" t="s">
        <v>43</v>
      </c>
    </row>
    <row r="211" spans="1:9">
      <c r="A211" s="21" t="s">
        <v>329</v>
      </c>
      <c r="B211" s="48" t="s">
        <v>330</v>
      </c>
      <c r="C211" s="21" t="s">
        <v>331</v>
      </c>
      <c r="D211" s="23" t="s">
        <v>29</v>
      </c>
      <c r="E211" s="24"/>
      <c r="F211" s="24"/>
      <c r="G211" s="28">
        <v>3</v>
      </c>
      <c r="H211" s="30" t="s">
        <v>32</v>
      </c>
      <c r="I211" s="25" t="s">
        <v>231</v>
      </c>
    </row>
    <row r="212" spans="1:9">
      <c r="A212" s="21" t="s">
        <v>329</v>
      </c>
      <c r="B212" s="22" t="s">
        <v>630</v>
      </c>
      <c r="C212" s="21" t="s">
        <v>631</v>
      </c>
      <c r="D212" s="30" t="s">
        <v>178</v>
      </c>
      <c r="E212" s="31"/>
      <c r="F212" s="31"/>
      <c r="G212" s="30"/>
      <c r="H212" s="30" t="s">
        <v>191</v>
      </c>
      <c r="I212" s="30">
        <v>1</v>
      </c>
    </row>
    <row r="213" spans="1:9">
      <c r="A213" s="21" t="s">
        <v>329</v>
      </c>
      <c r="B213" s="21" t="s">
        <v>332</v>
      </c>
      <c r="C213" s="24"/>
      <c r="D213" s="30" t="s">
        <v>178</v>
      </c>
      <c r="E213" s="31"/>
      <c r="F213" s="31"/>
      <c r="G213" s="28">
        <v>3</v>
      </c>
      <c r="H213" s="23" t="s">
        <v>333</v>
      </c>
      <c r="I213" s="30"/>
    </row>
    <row r="214" spans="1:9">
      <c r="A214" s="26" t="s">
        <v>329</v>
      </c>
      <c r="B214" s="27" t="s">
        <v>632</v>
      </c>
      <c r="C214" s="21" t="s">
        <v>633</v>
      </c>
      <c r="D214" s="23" t="s">
        <v>41</v>
      </c>
      <c r="E214" s="27"/>
      <c r="F214" s="27"/>
      <c r="G214" s="28"/>
      <c r="H214" s="28" t="s">
        <v>343</v>
      </c>
      <c r="I214" s="28" t="s">
        <v>231</v>
      </c>
    </row>
    <row r="215" spans="1:9">
      <c r="A215" s="21" t="s">
        <v>103</v>
      </c>
      <c r="B215" s="21" t="s">
        <v>104</v>
      </c>
      <c r="C215" s="21" t="s">
        <v>105</v>
      </c>
      <c r="D215" s="23" t="s">
        <v>41</v>
      </c>
      <c r="E215" s="36" t="s">
        <v>102</v>
      </c>
      <c r="F215" s="24"/>
      <c r="G215" s="28">
        <v>6</v>
      </c>
      <c r="H215" s="28">
        <v>6</v>
      </c>
      <c r="I215" s="23">
        <v>4</v>
      </c>
    </row>
    <row r="216" spans="1:9">
      <c r="A216" s="26" t="s">
        <v>103</v>
      </c>
      <c r="B216" s="27" t="s">
        <v>634</v>
      </c>
      <c r="C216" s="21" t="s">
        <v>635</v>
      </c>
      <c r="D216" s="23" t="s">
        <v>29</v>
      </c>
      <c r="E216" s="24"/>
      <c r="F216" s="24"/>
      <c r="G216" s="24"/>
      <c r="H216" s="23" t="s">
        <v>636</v>
      </c>
      <c r="I216" s="25" t="s">
        <v>43</v>
      </c>
    </row>
    <row r="217" spans="1:9">
      <c r="A217" s="29" t="s">
        <v>103</v>
      </c>
      <c r="B217" s="29" t="s">
        <v>637</v>
      </c>
      <c r="C217" s="29" t="s">
        <v>638</v>
      </c>
      <c r="D217" s="30" t="s">
        <v>29</v>
      </c>
      <c r="E217" s="31"/>
      <c r="F217" s="31"/>
      <c r="G217" s="30"/>
      <c r="H217" s="30" t="s">
        <v>256</v>
      </c>
      <c r="I217" s="25" t="s">
        <v>639</v>
      </c>
    </row>
    <row r="218" spans="1:9">
      <c r="A218" s="26" t="s">
        <v>180</v>
      </c>
      <c r="B218" s="27" t="s">
        <v>181</v>
      </c>
      <c r="C218" s="21" t="s">
        <v>182</v>
      </c>
      <c r="D218" s="23" t="s">
        <v>41</v>
      </c>
      <c r="E218" s="24"/>
      <c r="F218" s="36" t="s">
        <v>183</v>
      </c>
      <c r="G218" s="28">
        <v>3</v>
      </c>
      <c r="H218" s="30" t="s">
        <v>32</v>
      </c>
      <c r="I218" s="25" t="s">
        <v>184</v>
      </c>
    </row>
    <row r="219" spans="1:9">
      <c r="A219" s="26" t="s">
        <v>180</v>
      </c>
      <c r="B219" s="27" t="s">
        <v>334</v>
      </c>
      <c r="C219" s="21" t="s">
        <v>335</v>
      </c>
      <c r="D219" s="23" t="s">
        <v>41</v>
      </c>
      <c r="E219" s="24"/>
      <c r="F219" s="24"/>
      <c r="G219" s="28">
        <v>3</v>
      </c>
      <c r="H219" s="23">
        <v>3</v>
      </c>
      <c r="I219" s="23">
        <v>3</v>
      </c>
    </row>
    <row r="220" spans="1:9">
      <c r="A220" s="26" t="s">
        <v>180</v>
      </c>
      <c r="B220" s="27" t="s">
        <v>386</v>
      </c>
      <c r="C220" s="21" t="s">
        <v>387</v>
      </c>
      <c r="D220" s="23" t="s">
        <v>41</v>
      </c>
      <c r="E220" s="24"/>
      <c r="F220" s="24"/>
      <c r="G220" s="23">
        <v>7</v>
      </c>
      <c r="H220" s="23" t="s">
        <v>168</v>
      </c>
      <c r="I220" s="25" t="s">
        <v>158</v>
      </c>
    </row>
    <row r="221" spans="1:9">
      <c r="A221" s="29" t="s">
        <v>336</v>
      </c>
      <c r="B221" s="29" t="s">
        <v>640</v>
      </c>
      <c r="C221" s="29" t="s">
        <v>641</v>
      </c>
      <c r="D221" s="30" t="s">
        <v>41</v>
      </c>
      <c r="E221" s="31"/>
      <c r="F221" s="31"/>
      <c r="G221" s="30"/>
      <c r="H221" s="30">
        <v>8</v>
      </c>
      <c r="I221" s="25" t="s">
        <v>44</v>
      </c>
    </row>
    <row r="222" spans="1:9">
      <c r="A222" s="42" t="s">
        <v>336</v>
      </c>
      <c r="B222" s="43" t="s">
        <v>337</v>
      </c>
      <c r="C222" s="42" t="s">
        <v>338</v>
      </c>
      <c r="D222" s="30" t="s">
        <v>41</v>
      </c>
      <c r="E222" s="24"/>
      <c r="F222" s="24"/>
      <c r="G222" s="28">
        <v>3</v>
      </c>
      <c r="H222" s="30" t="s">
        <v>32</v>
      </c>
      <c r="I222" s="25" t="s">
        <v>199</v>
      </c>
    </row>
    <row r="223" spans="1:9">
      <c r="A223" s="21" t="s">
        <v>336</v>
      </c>
      <c r="B223" s="34" t="s">
        <v>339</v>
      </c>
      <c r="C223" s="21" t="s">
        <v>340</v>
      </c>
      <c r="D223" s="23" t="s">
        <v>29</v>
      </c>
      <c r="E223" s="24"/>
      <c r="F223" s="24"/>
      <c r="G223" s="28">
        <v>3</v>
      </c>
      <c r="H223" s="30" t="s">
        <v>32</v>
      </c>
      <c r="I223" s="25" t="s">
        <v>184</v>
      </c>
    </row>
    <row r="224" spans="1:9">
      <c r="A224" s="27" t="s">
        <v>336</v>
      </c>
      <c r="B224" s="27" t="s">
        <v>642</v>
      </c>
      <c r="C224" s="21" t="s">
        <v>643</v>
      </c>
      <c r="D224" s="23" t="s">
        <v>29</v>
      </c>
      <c r="E224" s="24"/>
      <c r="F224" s="24"/>
      <c r="G224" s="24"/>
      <c r="H224" s="23">
        <v>3</v>
      </c>
      <c r="I224" s="25" t="s">
        <v>73</v>
      </c>
    </row>
    <row r="225" spans="1:9">
      <c r="A225" s="21" t="s">
        <v>336</v>
      </c>
      <c r="B225" s="37" t="s">
        <v>341</v>
      </c>
      <c r="C225" s="21" t="s">
        <v>342</v>
      </c>
      <c r="D225" s="23" t="s">
        <v>29</v>
      </c>
      <c r="E225" s="24"/>
      <c r="F225" s="24"/>
      <c r="G225" s="28">
        <v>3</v>
      </c>
      <c r="H225" s="23" t="s">
        <v>343</v>
      </c>
      <c r="I225" s="25" t="s">
        <v>184</v>
      </c>
    </row>
    <row r="226" spans="1:9">
      <c r="A226" s="29" t="s">
        <v>336</v>
      </c>
      <c r="B226" s="29" t="s">
        <v>644</v>
      </c>
      <c r="C226" s="29" t="s">
        <v>645</v>
      </c>
      <c r="D226" s="30" t="s">
        <v>86</v>
      </c>
      <c r="E226" s="31"/>
      <c r="F226" s="31"/>
      <c r="G226" s="30"/>
      <c r="H226" s="30">
        <v>2</v>
      </c>
      <c r="I226" s="30"/>
    </row>
    <row r="227" spans="1:9">
      <c r="A227" s="29" t="s">
        <v>336</v>
      </c>
      <c r="B227" s="29" t="s">
        <v>431</v>
      </c>
      <c r="C227" s="29" t="s">
        <v>432</v>
      </c>
      <c r="D227" s="30" t="s">
        <v>86</v>
      </c>
      <c r="E227" s="31"/>
      <c r="F227" s="31"/>
      <c r="G227" s="30" t="s">
        <v>169</v>
      </c>
      <c r="H227" s="30" t="s">
        <v>433</v>
      </c>
      <c r="I227" s="28">
        <v>6</v>
      </c>
    </row>
    <row r="228" spans="1:9">
      <c r="A228" s="21" t="s">
        <v>336</v>
      </c>
      <c r="B228" s="32" t="s">
        <v>379</v>
      </c>
      <c r="C228" s="21" t="s">
        <v>380</v>
      </c>
      <c r="D228" s="23" t="s">
        <v>29</v>
      </c>
      <c r="E228" s="24"/>
      <c r="F228" s="24"/>
      <c r="G228" s="28">
        <v>6</v>
      </c>
      <c r="H228" s="28">
        <v>6</v>
      </c>
      <c r="I228" s="25" t="s">
        <v>381</v>
      </c>
    </row>
    <row r="229" spans="1:9">
      <c r="A229" s="29" t="s">
        <v>336</v>
      </c>
      <c r="B229" s="29" t="s">
        <v>344</v>
      </c>
      <c r="C229" s="29" t="s">
        <v>345</v>
      </c>
      <c r="D229" s="30" t="s">
        <v>86</v>
      </c>
      <c r="E229" s="31"/>
      <c r="F229" s="31"/>
      <c r="G229" s="28">
        <v>3</v>
      </c>
      <c r="H229" s="30" t="s">
        <v>214</v>
      </c>
      <c r="I229" s="30"/>
    </row>
    <row r="230" spans="1:9">
      <c r="A230" s="26" t="s">
        <v>336</v>
      </c>
      <c r="B230" s="22" t="s">
        <v>646</v>
      </c>
      <c r="C230" s="21" t="s">
        <v>647</v>
      </c>
      <c r="D230" s="28" t="s">
        <v>86</v>
      </c>
      <c r="E230" s="28"/>
      <c r="F230" s="28"/>
      <c r="G230" s="28"/>
      <c r="H230" s="23">
        <v>9</v>
      </c>
      <c r="I230" s="28"/>
    </row>
    <row r="231" spans="1:9">
      <c r="A231" s="21" t="s">
        <v>336</v>
      </c>
      <c r="B231" s="22" t="s">
        <v>648</v>
      </c>
      <c r="C231" s="21" t="s">
        <v>649</v>
      </c>
      <c r="D231" s="30" t="s">
        <v>29</v>
      </c>
      <c r="E231" s="31"/>
      <c r="F231" s="31"/>
      <c r="G231" s="30"/>
      <c r="H231" s="30" t="s">
        <v>32</v>
      </c>
      <c r="I231" s="30">
        <v>3</v>
      </c>
    </row>
    <row r="232" spans="1:9">
      <c r="A232" s="29" t="s">
        <v>336</v>
      </c>
      <c r="B232" s="22" t="s">
        <v>346</v>
      </c>
      <c r="C232" s="21" t="s">
        <v>347</v>
      </c>
      <c r="D232" s="30" t="s">
        <v>86</v>
      </c>
      <c r="E232" s="31"/>
      <c r="F232" s="31"/>
      <c r="G232" s="28">
        <v>3</v>
      </c>
      <c r="H232" s="30" t="s">
        <v>214</v>
      </c>
      <c r="I232" s="30"/>
    </row>
    <row r="233" spans="1:9">
      <c r="A233" s="26" t="s">
        <v>26</v>
      </c>
      <c r="B233" s="22" t="s">
        <v>144</v>
      </c>
      <c r="C233" s="26" t="s">
        <v>145</v>
      </c>
      <c r="D233" s="28" t="s">
        <v>29</v>
      </c>
      <c r="E233" s="41" t="s">
        <v>122</v>
      </c>
      <c r="F233" s="41"/>
      <c r="G233" s="25"/>
      <c r="H233" s="23" t="s">
        <v>141</v>
      </c>
      <c r="I233" s="28" t="s">
        <v>78</v>
      </c>
    </row>
    <row r="234" spans="1:9">
      <c r="A234" s="21" t="s">
        <v>26</v>
      </c>
      <c r="B234" s="22" t="s">
        <v>348</v>
      </c>
      <c r="C234" s="21" t="s">
        <v>349</v>
      </c>
      <c r="D234" s="30" t="s">
        <v>29</v>
      </c>
      <c r="E234" s="31"/>
      <c r="F234" s="31"/>
      <c r="G234" s="28">
        <v>3</v>
      </c>
      <c r="H234" s="30" t="s">
        <v>32</v>
      </c>
      <c r="I234" s="30">
        <v>3</v>
      </c>
    </row>
    <row r="235" spans="1:9">
      <c r="A235" s="21" t="s">
        <v>26</v>
      </c>
      <c r="B235" s="21" t="s">
        <v>27</v>
      </c>
      <c r="C235" s="21" t="s">
        <v>28</v>
      </c>
      <c r="D235" s="25" t="s">
        <v>29</v>
      </c>
      <c r="E235" s="27" t="s">
        <v>30</v>
      </c>
      <c r="F235" s="21" t="s">
        <v>31</v>
      </c>
      <c r="G235" s="24"/>
      <c r="H235" s="23" t="s">
        <v>32</v>
      </c>
      <c r="I235" s="25">
        <v>3</v>
      </c>
    </row>
    <row r="236" spans="1:9">
      <c r="A236" s="26" t="s">
        <v>26</v>
      </c>
      <c r="B236" s="22" t="s">
        <v>650</v>
      </c>
      <c r="C236" s="26" t="s">
        <v>651</v>
      </c>
      <c r="D236" s="28" t="s">
        <v>41</v>
      </c>
      <c r="E236" s="28"/>
      <c r="F236" s="28"/>
      <c r="G236" s="28"/>
      <c r="H236" s="23">
        <v>9</v>
      </c>
      <c r="I236" s="25" t="s">
        <v>163</v>
      </c>
    </row>
    <row r="237" spans="1:9">
      <c r="A237" s="21" t="s">
        <v>411</v>
      </c>
      <c r="B237" s="22" t="s">
        <v>412</v>
      </c>
      <c r="C237" s="21" t="s">
        <v>413</v>
      </c>
      <c r="D237" s="30" t="s">
        <v>86</v>
      </c>
      <c r="E237" s="31"/>
      <c r="F237" s="31"/>
      <c r="G237" s="30" t="s">
        <v>43</v>
      </c>
      <c r="H237" s="30" t="s">
        <v>244</v>
      </c>
      <c r="I237" s="30"/>
    </row>
    <row r="238" spans="1:9">
      <c r="A238" s="42" t="s">
        <v>350</v>
      </c>
      <c r="B238" s="43" t="s">
        <v>351</v>
      </c>
      <c r="C238" s="42" t="s">
        <v>352</v>
      </c>
      <c r="D238" s="23" t="s">
        <v>29</v>
      </c>
      <c r="E238" s="24"/>
      <c r="F238" s="24"/>
      <c r="G238" s="28">
        <v>3</v>
      </c>
      <c r="H238" s="30" t="s">
        <v>32</v>
      </c>
      <c r="I238" s="25" t="s">
        <v>231</v>
      </c>
    </row>
    <row r="239" spans="1:9">
      <c r="A239" s="29" t="s">
        <v>652</v>
      </c>
      <c r="B239" s="29" t="s">
        <v>891</v>
      </c>
      <c r="C239" s="29" t="s">
        <v>653</v>
      </c>
      <c r="D239" s="30" t="s">
        <v>86</v>
      </c>
      <c r="E239" s="31"/>
      <c r="F239" s="31"/>
      <c r="G239" s="30"/>
      <c r="H239" s="30" t="s">
        <v>654</v>
      </c>
      <c r="I239" s="30"/>
    </row>
    <row r="240" spans="1:9">
      <c r="A240" s="29" t="s">
        <v>652</v>
      </c>
      <c r="B240" s="29" t="s">
        <v>655</v>
      </c>
      <c r="C240" s="29" t="s">
        <v>656</v>
      </c>
      <c r="D240" s="30" t="s">
        <v>86</v>
      </c>
      <c r="E240" s="31"/>
      <c r="F240" s="31"/>
      <c r="G240" s="30"/>
      <c r="H240" s="30">
        <v>2</v>
      </c>
      <c r="I240" s="28">
        <v>1</v>
      </c>
    </row>
    <row r="241" spans="1:9">
      <c r="A241" s="21" t="s">
        <v>353</v>
      </c>
      <c r="B241" s="22" t="s">
        <v>657</v>
      </c>
      <c r="C241" s="21" t="s">
        <v>658</v>
      </c>
      <c r="D241" s="28" t="s">
        <v>615</v>
      </c>
      <c r="E241" s="28"/>
      <c r="F241" s="28"/>
      <c r="G241" s="28"/>
      <c r="H241" s="23" t="s">
        <v>364</v>
      </c>
      <c r="I241" s="28">
        <v>3</v>
      </c>
    </row>
    <row r="242" spans="1:9">
      <c r="A242" s="26" t="s">
        <v>353</v>
      </c>
      <c r="B242" s="27" t="s">
        <v>354</v>
      </c>
      <c r="C242" s="21" t="s">
        <v>355</v>
      </c>
      <c r="D242" s="23" t="s">
        <v>41</v>
      </c>
      <c r="E242" s="24"/>
      <c r="F242" s="24"/>
      <c r="G242" s="28">
        <v>3</v>
      </c>
      <c r="H242" s="23">
        <v>3</v>
      </c>
      <c r="I242" s="24"/>
    </row>
    <row r="243" spans="1:9">
      <c r="A243" s="21" t="s">
        <v>218</v>
      </c>
      <c r="B243" s="37" t="s">
        <v>219</v>
      </c>
      <c r="C243" s="33" t="s">
        <v>220</v>
      </c>
      <c r="D243" s="23" t="s">
        <v>36</v>
      </c>
      <c r="E243" s="24"/>
      <c r="F243" s="24"/>
      <c r="G243" s="23">
        <v>1</v>
      </c>
      <c r="H243" s="23">
        <v>1</v>
      </c>
      <c r="I243" s="25" t="s">
        <v>221</v>
      </c>
    </row>
    <row r="244" spans="1:9">
      <c r="A244" s="21" t="s">
        <v>394</v>
      </c>
      <c r="B244" s="50" t="s">
        <v>470</v>
      </c>
      <c r="C244" s="21" t="s">
        <v>471</v>
      </c>
      <c r="D244" s="23" t="s">
        <v>29</v>
      </c>
      <c r="E244" s="24"/>
      <c r="F244" s="24"/>
      <c r="G244" s="30" t="s">
        <v>110</v>
      </c>
      <c r="H244" s="23" t="s">
        <v>472</v>
      </c>
      <c r="I244" s="25" t="s">
        <v>73</v>
      </c>
    </row>
    <row r="245" spans="1:9">
      <c r="A245" s="26" t="s">
        <v>394</v>
      </c>
      <c r="B245" s="27" t="s">
        <v>395</v>
      </c>
      <c r="C245" s="21" t="s">
        <v>396</v>
      </c>
      <c r="D245" s="23" t="s">
        <v>41</v>
      </c>
      <c r="E245" s="24"/>
      <c r="F245" s="24"/>
      <c r="G245" s="23" t="s">
        <v>397</v>
      </c>
      <c r="H245" s="28" t="s">
        <v>398</v>
      </c>
      <c r="I245" s="25" t="s">
        <v>73</v>
      </c>
    </row>
    <row r="246" spans="1:9">
      <c r="A246" s="29" t="s">
        <v>438</v>
      </c>
      <c r="B246" s="29" t="s">
        <v>439</v>
      </c>
      <c r="C246" s="29" t="s">
        <v>440</v>
      </c>
      <c r="D246" s="30" t="s">
        <v>178</v>
      </c>
      <c r="E246" s="31"/>
      <c r="F246" s="31"/>
      <c r="G246" s="30" t="s">
        <v>95</v>
      </c>
      <c r="H246" s="30" t="s">
        <v>133</v>
      </c>
      <c r="I246" s="25" t="s">
        <v>59</v>
      </c>
    </row>
    <row r="247" spans="1:9">
      <c r="A247" s="42" t="s">
        <v>356</v>
      </c>
      <c r="B247" s="43" t="s">
        <v>357</v>
      </c>
      <c r="C247" s="42" t="s">
        <v>358</v>
      </c>
      <c r="D247" s="23" t="s">
        <v>29</v>
      </c>
      <c r="E247" s="24"/>
      <c r="F247" s="24"/>
      <c r="G247" s="28">
        <v>3</v>
      </c>
      <c r="H247" s="23">
        <v>3</v>
      </c>
      <c r="I247" s="28" t="s">
        <v>43</v>
      </c>
    </row>
    <row r="248" spans="1:9">
      <c r="B248" s="14"/>
    </row>
    <row r="249" spans="1:9">
      <c r="A249" s="11"/>
      <c r="B249" s="14"/>
      <c r="D249" s="10"/>
      <c r="E249" s="10"/>
      <c r="F249" s="10"/>
      <c r="G249" s="10"/>
      <c r="I249" s="10"/>
    </row>
    <row r="250" spans="1:9">
      <c r="B250" s="14"/>
    </row>
    <row r="251" spans="1:9">
      <c r="B251" s="14"/>
    </row>
    <row r="252" spans="1:9">
      <c r="A252" s="11"/>
      <c r="B252" s="14"/>
      <c r="D252" s="8"/>
      <c r="E252" s="8"/>
      <c r="F252" s="8"/>
      <c r="G252" s="8"/>
      <c r="I252" s="8"/>
    </row>
    <row r="253" spans="1:9">
      <c r="B253" s="14"/>
    </row>
    <row r="254" spans="1:9">
      <c r="A254" s="11"/>
      <c r="B254" s="14"/>
      <c r="C254" s="11"/>
      <c r="D254" s="8"/>
      <c r="E254" s="8"/>
      <c r="F254" s="8"/>
      <c r="G254" s="8"/>
      <c r="I254" s="8"/>
    </row>
    <row r="255" spans="1:9">
      <c r="B255" s="14"/>
      <c r="D255" s="10"/>
      <c r="E255" s="10"/>
      <c r="F255" s="10"/>
      <c r="G255" s="10"/>
      <c r="I255" s="10"/>
    </row>
    <row r="256" spans="1:9">
      <c r="B256" s="14"/>
    </row>
    <row r="257" spans="1:9">
      <c r="A257" s="11"/>
      <c r="B257" s="9"/>
      <c r="C257" s="11"/>
      <c r="D257" s="10"/>
      <c r="E257" s="10"/>
      <c r="F257" s="10"/>
      <c r="G257" s="10"/>
      <c r="I257" s="10"/>
    </row>
    <row r="258" spans="1:9">
      <c r="B258" s="14"/>
    </row>
    <row r="259" spans="1:9">
      <c r="B259" s="14"/>
    </row>
    <row r="260" spans="1:9">
      <c r="A260" s="11"/>
      <c r="B260" s="14"/>
      <c r="C260" s="11"/>
      <c r="D260" s="10"/>
      <c r="E260" s="12"/>
      <c r="F260" s="12"/>
      <c r="G260" s="10"/>
      <c r="I260" s="10"/>
    </row>
    <row r="261" spans="1:9">
      <c r="B261" s="14"/>
      <c r="D261" s="10"/>
      <c r="E261" s="10"/>
      <c r="F261" s="10"/>
      <c r="G261" s="10"/>
      <c r="I261" s="10"/>
    </row>
    <row r="262" spans="1:9">
      <c r="B262" s="14"/>
    </row>
    <row r="264" spans="1:9">
      <c r="B264" s="9"/>
    </row>
    <row r="265" spans="1:9">
      <c r="B265" s="14"/>
    </row>
    <row r="266" spans="1:9">
      <c r="B266" s="9"/>
    </row>
    <row r="267" spans="1:9">
      <c r="B267" s="14"/>
      <c r="D267" s="10"/>
      <c r="E267" s="10"/>
      <c r="F267" s="10"/>
      <c r="G267" s="10"/>
      <c r="I267" s="10"/>
    </row>
    <row r="268" spans="1:9">
      <c r="A268" s="11"/>
      <c r="B268" s="14"/>
      <c r="D268" s="10"/>
      <c r="E268" s="10"/>
      <c r="F268" s="10"/>
      <c r="G268" s="10"/>
      <c r="I268" s="10"/>
    </row>
    <row r="269" spans="1:9">
      <c r="B269" s="14"/>
    </row>
    <row r="270" spans="1:9">
      <c r="B270" s="14"/>
    </row>
    <row r="271" spans="1:9">
      <c r="A271" s="11"/>
      <c r="C271" s="11"/>
      <c r="D271" s="10"/>
      <c r="E271" s="10"/>
      <c r="F271" s="10"/>
      <c r="G271" s="10"/>
      <c r="I271" s="10"/>
    </row>
    <row r="273" spans="1:9">
      <c r="B273" s="14"/>
    </row>
    <row r="274" spans="1:9">
      <c r="B274" s="14"/>
    </row>
    <row r="276" spans="1:9">
      <c r="A276" s="12"/>
      <c r="B276" s="14"/>
      <c r="C276" s="12"/>
      <c r="D276" s="10"/>
      <c r="E276" s="12"/>
      <c r="F276" s="12"/>
      <c r="G276" s="10"/>
      <c r="H276" s="13"/>
      <c r="I276" s="10"/>
    </row>
    <row r="277" spans="1:9">
      <c r="B277" s="14"/>
    </row>
    <row r="278" spans="1:9">
      <c r="A278" s="11"/>
      <c r="B278" s="9"/>
      <c r="D278" s="10"/>
      <c r="E278" s="10"/>
      <c r="F278" s="10"/>
      <c r="G278" s="10"/>
      <c r="I278" s="10"/>
    </row>
    <row r="279" spans="1:9">
      <c r="A279" s="11"/>
      <c r="B279" s="14"/>
      <c r="D279" s="10"/>
      <c r="E279" s="10"/>
      <c r="F279" s="10"/>
      <c r="G279" s="10"/>
      <c r="H279" s="13"/>
      <c r="I279" s="10"/>
    </row>
    <row r="280" spans="1:9">
      <c r="A280" s="11"/>
      <c r="B280" s="14"/>
      <c r="C280" s="11"/>
      <c r="D280" s="10"/>
      <c r="E280" s="10"/>
      <c r="F280" s="10"/>
      <c r="G280" s="10"/>
      <c r="I280" s="10"/>
    </row>
    <row r="281" spans="1:9">
      <c r="A281" s="11"/>
      <c r="B281" s="14"/>
      <c r="C281" s="11"/>
      <c r="D281" s="10"/>
      <c r="E281" s="10"/>
      <c r="F281" s="10"/>
      <c r="G281" s="10"/>
      <c r="H281" s="13"/>
      <c r="I281" s="10"/>
    </row>
    <row r="282" spans="1:9">
      <c r="A282" s="11"/>
      <c r="B282" s="14"/>
      <c r="D282" s="10"/>
      <c r="E282" s="10"/>
      <c r="F282" s="10"/>
      <c r="G282" s="10"/>
      <c r="I282" s="10"/>
    </row>
    <row r="283" spans="1:9">
      <c r="A283" s="11"/>
      <c r="B283" s="14"/>
      <c r="D283" s="8"/>
      <c r="E283" s="8"/>
      <c r="F283" s="8"/>
      <c r="G283" s="8"/>
      <c r="I283" s="8"/>
    </row>
    <row r="284" spans="1:9">
      <c r="A284" s="11"/>
      <c r="B284" s="14"/>
      <c r="C284" s="11"/>
      <c r="D284" s="8"/>
      <c r="E284" s="8"/>
      <c r="F284" s="8"/>
      <c r="G284" s="8"/>
      <c r="I284" s="8"/>
    </row>
  </sheetData>
  <sortState xmlns:xlrd2="http://schemas.microsoft.com/office/spreadsheetml/2017/richdata2" ref="A3:I247">
    <sortCondition ref="A3:A247"/>
    <sortCondition ref="B3:B247"/>
  </sortState>
  <mergeCells count="8">
    <mergeCell ref="G1:H1"/>
    <mergeCell ref="I1:I2"/>
    <mergeCell ref="A1:A2"/>
    <mergeCell ref="B1:B2"/>
    <mergeCell ref="C1:C2"/>
    <mergeCell ref="D1:D2"/>
    <mergeCell ref="E1:E2"/>
    <mergeCell ref="F1:F2"/>
  </mergeCells>
  <pageMargins left="0.511811024" right="0.511811024" top="0.78740157499999996" bottom="0.78740157499999996" header="0.31496062000000002" footer="0.3149606200000000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6D6B43-181E-4507-AB33-0F4CB26C9E0F}">
  <dimension ref="A1:G16"/>
  <sheetViews>
    <sheetView zoomScale="115" zoomScaleNormal="115" workbookViewId="0">
      <selection activeCell="C14" sqref="C14"/>
    </sheetView>
  </sheetViews>
  <sheetFormatPr defaultRowHeight="14.5"/>
  <cols>
    <col min="1" max="1" width="9.6328125" bestFit="1" customWidth="1"/>
    <col min="2" max="2" width="33.81640625" bestFit="1" customWidth="1"/>
    <col min="3" max="3" width="15.90625" bestFit="1" customWidth="1"/>
    <col min="4" max="4" width="4.7265625" bestFit="1" customWidth="1"/>
    <col min="5" max="5" width="19.1796875" bestFit="1" customWidth="1"/>
    <col min="6" max="6" width="4.6328125" customWidth="1"/>
    <col min="7" max="7" width="4.26953125" customWidth="1"/>
  </cols>
  <sheetData>
    <row r="1" spans="1:7" ht="15" thickBot="1">
      <c r="A1" s="80" t="s">
        <v>19</v>
      </c>
      <c r="B1" s="80" t="s">
        <v>20</v>
      </c>
      <c r="C1" s="80" t="s">
        <v>21</v>
      </c>
      <c r="D1" s="80" t="s">
        <v>22</v>
      </c>
      <c r="E1" s="80" t="s">
        <v>23</v>
      </c>
      <c r="F1" s="81" t="s">
        <v>12</v>
      </c>
      <c r="G1" s="80" t="s">
        <v>9</v>
      </c>
    </row>
    <row r="2" spans="1:7">
      <c r="A2" s="74" t="s">
        <v>50</v>
      </c>
      <c r="B2" s="77" t="s">
        <v>677</v>
      </c>
      <c r="C2" s="75" t="s">
        <v>52</v>
      </c>
      <c r="D2" s="76" t="s">
        <v>41</v>
      </c>
      <c r="E2" s="77" t="s">
        <v>671</v>
      </c>
      <c r="F2" s="78"/>
      <c r="G2" s="79">
        <v>2</v>
      </c>
    </row>
    <row r="3" spans="1:7">
      <c r="A3" s="67" t="s">
        <v>45</v>
      </c>
      <c r="B3" s="67" t="s">
        <v>676</v>
      </c>
      <c r="C3" s="66" t="s">
        <v>47</v>
      </c>
      <c r="D3" s="60" t="s">
        <v>48</v>
      </c>
      <c r="E3" s="67" t="s">
        <v>671</v>
      </c>
      <c r="F3" s="64"/>
      <c r="G3" s="60">
        <v>3</v>
      </c>
    </row>
    <row r="4" spans="1:7">
      <c r="A4" s="66" t="s">
        <v>45</v>
      </c>
      <c r="B4" s="71" t="s">
        <v>681</v>
      </c>
      <c r="C4" s="66" t="s">
        <v>55</v>
      </c>
      <c r="D4" s="60" t="s">
        <v>48</v>
      </c>
      <c r="E4" s="67" t="s">
        <v>673</v>
      </c>
      <c r="F4" s="64"/>
      <c r="G4" s="60">
        <v>3</v>
      </c>
    </row>
    <row r="5" spans="1:7">
      <c r="A5" s="66" t="s">
        <v>39</v>
      </c>
      <c r="B5" s="66" t="s">
        <v>688</v>
      </c>
      <c r="C5" s="66" t="s">
        <v>722</v>
      </c>
      <c r="D5" s="60" t="s">
        <v>41</v>
      </c>
      <c r="E5" s="67" t="s">
        <v>720</v>
      </c>
      <c r="F5" s="58" t="s">
        <v>43</v>
      </c>
      <c r="G5" s="64" t="s">
        <v>43</v>
      </c>
    </row>
    <row r="6" spans="1:7">
      <c r="A6" s="65" t="s">
        <v>57</v>
      </c>
      <c r="B6" s="66" t="s">
        <v>675</v>
      </c>
      <c r="C6" s="68"/>
      <c r="D6" s="60" t="s">
        <v>36</v>
      </c>
      <c r="E6" s="67" t="s">
        <v>670</v>
      </c>
      <c r="F6" s="64"/>
      <c r="G6" s="58">
        <v>8</v>
      </c>
    </row>
    <row r="7" spans="1:7">
      <c r="A7" s="65" t="s">
        <v>74</v>
      </c>
      <c r="B7" s="61" t="s">
        <v>679</v>
      </c>
      <c r="C7" s="66" t="s">
        <v>76</v>
      </c>
      <c r="D7" s="59" t="s">
        <v>36</v>
      </c>
      <c r="E7" s="69" t="s">
        <v>77</v>
      </c>
      <c r="F7" s="59"/>
      <c r="G7" s="60">
        <v>9</v>
      </c>
    </row>
    <row r="8" spans="1:7">
      <c r="A8" s="66" t="s">
        <v>74</v>
      </c>
      <c r="B8" s="61" t="s">
        <v>686</v>
      </c>
      <c r="C8" s="66" t="s">
        <v>80</v>
      </c>
      <c r="D8" s="59" t="s">
        <v>36</v>
      </c>
      <c r="E8" s="69" t="s">
        <v>77</v>
      </c>
      <c r="F8" s="59"/>
      <c r="G8" s="60">
        <v>9</v>
      </c>
    </row>
    <row r="9" spans="1:7">
      <c r="A9" s="65" t="s">
        <v>60</v>
      </c>
      <c r="B9" s="70" t="s">
        <v>680</v>
      </c>
      <c r="C9" s="66" t="s">
        <v>71</v>
      </c>
      <c r="D9" s="60" t="s">
        <v>29</v>
      </c>
      <c r="E9" s="67" t="s">
        <v>672</v>
      </c>
      <c r="F9" s="64"/>
      <c r="G9" s="58">
        <v>8</v>
      </c>
    </row>
    <row r="10" spans="1:7">
      <c r="A10" s="72" t="s">
        <v>60</v>
      </c>
      <c r="B10" s="73" t="s">
        <v>685</v>
      </c>
      <c r="C10" s="72" t="s">
        <v>62</v>
      </c>
      <c r="D10" s="60" t="s">
        <v>29</v>
      </c>
      <c r="E10" s="67" t="s">
        <v>674</v>
      </c>
      <c r="F10" s="64"/>
      <c r="G10" s="58">
        <v>8</v>
      </c>
    </row>
    <row r="11" spans="1:7">
      <c r="A11" s="66" t="s">
        <v>64</v>
      </c>
      <c r="B11" s="71" t="s">
        <v>682</v>
      </c>
      <c r="C11" s="66" t="s">
        <v>66</v>
      </c>
      <c r="D11" s="60" t="s">
        <v>29</v>
      </c>
      <c r="E11" s="67" t="s">
        <v>671</v>
      </c>
      <c r="F11" s="64"/>
      <c r="G11" s="58" t="s">
        <v>32</v>
      </c>
    </row>
    <row r="12" spans="1:7">
      <c r="A12" s="63" t="s">
        <v>81</v>
      </c>
      <c r="B12" s="63" t="s">
        <v>678</v>
      </c>
      <c r="C12" s="63" t="s">
        <v>82</v>
      </c>
      <c r="D12" s="58" t="s">
        <v>83</v>
      </c>
      <c r="E12" s="62" t="s">
        <v>77</v>
      </c>
      <c r="F12" s="58"/>
      <c r="G12" s="58">
        <v>8</v>
      </c>
    </row>
    <row r="13" spans="1:7">
      <c r="A13" s="67" t="s">
        <v>81</v>
      </c>
      <c r="B13" s="67" t="s">
        <v>689</v>
      </c>
      <c r="C13" s="66" t="s">
        <v>85</v>
      </c>
      <c r="D13" s="60" t="s">
        <v>86</v>
      </c>
      <c r="E13" s="69" t="s">
        <v>77</v>
      </c>
      <c r="F13" s="59"/>
      <c r="G13" s="60">
        <v>9</v>
      </c>
    </row>
    <row r="14" spans="1:7">
      <c r="A14" s="65" t="s">
        <v>33</v>
      </c>
      <c r="B14" s="61" t="s">
        <v>683</v>
      </c>
      <c r="C14" s="65" t="s">
        <v>35</v>
      </c>
      <c r="D14" s="64" t="s">
        <v>36</v>
      </c>
      <c r="E14" s="69" t="s">
        <v>671</v>
      </c>
      <c r="F14" s="68"/>
      <c r="G14" s="60">
        <v>1</v>
      </c>
    </row>
    <row r="15" spans="1:7">
      <c r="A15" s="65" t="s">
        <v>67</v>
      </c>
      <c r="B15" s="61" t="s">
        <v>684</v>
      </c>
      <c r="C15" s="66" t="s">
        <v>69</v>
      </c>
      <c r="D15" s="64" t="s">
        <v>41</v>
      </c>
      <c r="E15" s="67" t="s">
        <v>671</v>
      </c>
      <c r="F15" s="64"/>
      <c r="G15" s="60">
        <v>9</v>
      </c>
    </row>
    <row r="16" spans="1:7">
      <c r="A16" s="66" t="s">
        <v>26</v>
      </c>
      <c r="B16" s="66" t="s">
        <v>687</v>
      </c>
      <c r="C16" s="66" t="s">
        <v>28</v>
      </c>
      <c r="D16" s="59" t="s">
        <v>29</v>
      </c>
      <c r="E16" s="67" t="s">
        <v>671</v>
      </c>
      <c r="F16" s="68"/>
      <c r="G16" s="60" t="s">
        <v>32</v>
      </c>
    </row>
  </sheetData>
  <sortState xmlns:xlrd2="http://schemas.microsoft.com/office/spreadsheetml/2017/richdata2" ref="A2:G16">
    <sortCondition ref="A2:A16"/>
    <sortCondition ref="B2:B16"/>
  </sortState>
  <pageMargins left="0.511811024" right="0.511811024" top="0.78740157499999996" bottom="0.78740157499999996" header="0.31496062000000002" footer="0.3149606200000000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BBD4B-5295-4C4C-8926-B104B53738B3}">
  <dimension ref="A1:M31"/>
  <sheetViews>
    <sheetView workbookViewId="0">
      <selection activeCell="J35" sqref="J35"/>
    </sheetView>
  </sheetViews>
  <sheetFormatPr defaultRowHeight="14.5"/>
  <cols>
    <col min="1" max="1" width="3.81640625" bestFit="1" customWidth="1"/>
    <col min="2" max="2" width="2" bestFit="1" customWidth="1"/>
    <col min="3" max="3" width="5.26953125" bestFit="1" customWidth="1"/>
    <col min="5" max="5" width="8.90625" bestFit="1" customWidth="1"/>
    <col min="7" max="7" width="8.90625" bestFit="1" customWidth="1"/>
    <col min="9" max="9" width="10.90625" bestFit="1" customWidth="1"/>
    <col min="12" max="12" width="24.81640625" customWidth="1"/>
    <col min="13" max="13" width="8.7265625" style="240"/>
  </cols>
  <sheetData>
    <row r="1" spans="1:13">
      <c r="A1" s="238" t="s">
        <v>813</v>
      </c>
      <c r="B1" s="238"/>
      <c r="C1" s="238"/>
      <c r="D1" s="241" t="s">
        <v>814</v>
      </c>
      <c r="E1" s="241"/>
      <c r="F1" s="241"/>
      <c r="G1" s="241"/>
      <c r="H1" s="238" t="s">
        <v>815</v>
      </c>
      <c r="I1" s="242" t="s">
        <v>704</v>
      </c>
      <c r="J1" s="238" t="s">
        <v>816</v>
      </c>
      <c r="K1" s="238"/>
      <c r="L1" s="238"/>
      <c r="M1" s="238" t="s">
        <v>873</v>
      </c>
    </row>
    <row r="2" spans="1:13">
      <c r="A2" s="238"/>
      <c r="B2" s="238"/>
      <c r="C2" s="238"/>
      <c r="D2" s="241" t="s">
        <v>817</v>
      </c>
      <c r="E2" s="241"/>
      <c r="F2" s="241" t="s">
        <v>818</v>
      </c>
      <c r="G2" s="241"/>
      <c r="H2" s="238"/>
      <c r="I2" s="242"/>
      <c r="J2" s="238"/>
      <c r="K2" s="238"/>
      <c r="L2" s="238"/>
      <c r="M2" s="238"/>
    </row>
    <row r="3" spans="1:13">
      <c r="A3" s="238"/>
      <c r="B3" s="238"/>
      <c r="C3" s="238"/>
      <c r="D3" s="243" t="s">
        <v>819</v>
      </c>
      <c r="E3" s="243" t="s">
        <v>820</v>
      </c>
      <c r="F3" s="243" t="s">
        <v>819</v>
      </c>
      <c r="G3" s="243" t="s">
        <v>820</v>
      </c>
      <c r="H3" s="238"/>
      <c r="I3" s="242"/>
      <c r="J3" s="238"/>
      <c r="K3" s="238"/>
      <c r="L3" s="238"/>
      <c r="M3" s="238"/>
    </row>
    <row r="4" spans="1:13">
      <c r="A4" s="244">
        <v>18</v>
      </c>
      <c r="B4" s="101" t="s">
        <v>821</v>
      </c>
      <c r="C4" s="245">
        <v>10</v>
      </c>
      <c r="D4" s="126">
        <v>385024</v>
      </c>
      <c r="E4" s="126">
        <v>7805188</v>
      </c>
      <c r="F4" s="126">
        <v>385004</v>
      </c>
      <c r="G4" s="126">
        <v>7805100</v>
      </c>
      <c r="H4" s="101" t="s">
        <v>823</v>
      </c>
      <c r="I4" s="126">
        <v>3187</v>
      </c>
      <c r="J4" s="231" t="s">
        <v>824</v>
      </c>
      <c r="K4" s="231"/>
      <c r="L4" s="231"/>
      <c r="M4" s="239"/>
    </row>
    <row r="5" spans="1:13">
      <c r="A5" s="244">
        <v>21</v>
      </c>
      <c r="B5" s="101" t="s">
        <v>821</v>
      </c>
      <c r="C5" s="245">
        <v>10</v>
      </c>
      <c r="D5" s="126">
        <v>385012</v>
      </c>
      <c r="E5" s="126">
        <v>7805137</v>
      </c>
      <c r="F5" s="126">
        <v>385004</v>
      </c>
      <c r="G5" s="126">
        <v>7805100</v>
      </c>
      <c r="H5" s="101" t="s">
        <v>823</v>
      </c>
      <c r="I5" s="126">
        <v>2612</v>
      </c>
      <c r="J5" s="231" t="s">
        <v>824</v>
      </c>
      <c r="K5" s="231"/>
      <c r="L5" s="231"/>
      <c r="M5" s="239" t="s">
        <v>894</v>
      </c>
    </row>
    <row r="6" spans="1:13">
      <c r="A6" s="244">
        <v>100</v>
      </c>
      <c r="B6" s="101" t="s">
        <v>821</v>
      </c>
      <c r="C6" s="245">
        <v>10</v>
      </c>
      <c r="D6" s="126">
        <v>385092</v>
      </c>
      <c r="E6" s="126">
        <v>7803571</v>
      </c>
      <c r="F6" s="126">
        <v>385073</v>
      </c>
      <c r="G6" s="126">
        <v>7803455</v>
      </c>
      <c r="H6" s="101" t="s">
        <v>823</v>
      </c>
      <c r="I6" s="126">
        <v>6846</v>
      </c>
      <c r="J6" s="231" t="s">
        <v>824</v>
      </c>
      <c r="K6" s="231"/>
      <c r="L6" s="231"/>
      <c r="M6" s="239"/>
    </row>
    <row r="7" spans="1:13">
      <c r="A7" s="244">
        <v>105</v>
      </c>
      <c r="B7" s="101" t="s">
        <v>821</v>
      </c>
      <c r="C7" s="245">
        <v>0</v>
      </c>
      <c r="D7" s="126">
        <v>385077</v>
      </c>
      <c r="E7" s="126">
        <v>7803481</v>
      </c>
      <c r="F7" s="126">
        <v>385073</v>
      </c>
      <c r="G7" s="126">
        <v>7803455</v>
      </c>
      <c r="H7" s="101" t="s">
        <v>823</v>
      </c>
      <c r="I7" s="126">
        <v>1308</v>
      </c>
      <c r="J7" s="231" t="s">
        <v>824</v>
      </c>
      <c r="K7" s="231"/>
      <c r="L7" s="231"/>
      <c r="M7" s="239" t="s">
        <v>894</v>
      </c>
    </row>
    <row r="8" spans="1:13">
      <c r="A8" s="244">
        <v>106</v>
      </c>
      <c r="B8" s="101" t="s">
        <v>821</v>
      </c>
      <c r="C8" s="245">
        <v>5</v>
      </c>
      <c r="D8" s="126">
        <v>385073</v>
      </c>
      <c r="E8" s="126">
        <v>7803455</v>
      </c>
      <c r="F8" s="126">
        <v>385063</v>
      </c>
      <c r="G8" s="126">
        <v>7803397</v>
      </c>
      <c r="H8" s="101" t="s">
        <v>823</v>
      </c>
      <c r="I8" s="126">
        <v>3779</v>
      </c>
      <c r="J8" s="231" t="s">
        <v>717</v>
      </c>
      <c r="K8" s="231"/>
      <c r="L8" s="231"/>
      <c r="M8" s="239" t="s">
        <v>894</v>
      </c>
    </row>
    <row r="9" spans="1:13">
      <c r="A9" s="244">
        <v>109</v>
      </c>
      <c r="B9" s="101" t="s">
        <v>821</v>
      </c>
      <c r="C9" s="245">
        <v>5</v>
      </c>
      <c r="D9" s="126">
        <v>385063</v>
      </c>
      <c r="E9" s="126">
        <v>7803397</v>
      </c>
      <c r="F9" s="126">
        <v>385061</v>
      </c>
      <c r="G9" s="126">
        <v>7803384</v>
      </c>
      <c r="H9" s="101" t="s">
        <v>823</v>
      </c>
      <c r="I9" s="126">
        <v>1080</v>
      </c>
      <c r="J9" s="231" t="s">
        <v>824</v>
      </c>
      <c r="K9" s="231"/>
      <c r="L9" s="231"/>
      <c r="M9" s="239"/>
    </row>
    <row r="10" spans="1:13">
      <c r="A10" s="244">
        <v>109</v>
      </c>
      <c r="B10" s="101" t="s">
        <v>821</v>
      </c>
      <c r="C10" s="245">
        <v>15</v>
      </c>
      <c r="D10" s="126">
        <v>385061</v>
      </c>
      <c r="E10" s="126">
        <v>7803384</v>
      </c>
      <c r="F10" s="126">
        <v>385055</v>
      </c>
      <c r="G10" s="126">
        <v>7803348</v>
      </c>
      <c r="H10" s="101" t="s">
        <v>823</v>
      </c>
      <c r="I10" s="126">
        <v>2127</v>
      </c>
      <c r="J10" s="231" t="s">
        <v>712</v>
      </c>
      <c r="K10" s="231"/>
      <c r="L10" s="231"/>
      <c r="M10" s="239"/>
    </row>
    <row r="11" spans="1:13">
      <c r="A11" s="244">
        <v>178</v>
      </c>
      <c r="B11" s="101" t="s">
        <v>821</v>
      </c>
      <c r="C11" s="245">
        <v>0</v>
      </c>
      <c r="D11" s="126">
        <v>385060</v>
      </c>
      <c r="E11" s="126">
        <v>7802295</v>
      </c>
      <c r="F11" s="126">
        <v>385094</v>
      </c>
      <c r="G11" s="126">
        <v>7802278</v>
      </c>
      <c r="H11" s="101" t="s">
        <v>819</v>
      </c>
      <c r="I11" s="126">
        <v>85</v>
      </c>
      <c r="J11" s="231" t="s">
        <v>712</v>
      </c>
      <c r="K11" s="231"/>
      <c r="L11" s="231"/>
      <c r="M11" s="239"/>
    </row>
    <row r="12" spans="1:13">
      <c r="A12" s="244">
        <v>181</v>
      </c>
      <c r="B12" s="101" t="s">
        <v>821</v>
      </c>
      <c r="C12" s="245">
        <v>0</v>
      </c>
      <c r="D12" s="126">
        <v>385327</v>
      </c>
      <c r="E12" s="126">
        <v>7802178</v>
      </c>
      <c r="F12" s="126">
        <v>385325</v>
      </c>
      <c r="G12" s="126">
        <v>7802174</v>
      </c>
      <c r="H12" s="101" t="s">
        <v>819</v>
      </c>
      <c r="I12" s="126">
        <v>17</v>
      </c>
      <c r="J12" s="231" t="s">
        <v>712</v>
      </c>
      <c r="K12" s="231"/>
      <c r="L12" s="231"/>
      <c r="M12" s="239"/>
    </row>
    <row r="13" spans="1:13">
      <c r="A13" s="244">
        <v>184</v>
      </c>
      <c r="B13" s="101" t="s">
        <v>821</v>
      </c>
      <c r="C13" s="245">
        <v>0</v>
      </c>
      <c r="D13" s="126">
        <v>384997</v>
      </c>
      <c r="E13" s="126">
        <v>7802130</v>
      </c>
      <c r="F13" s="126">
        <v>384996</v>
      </c>
      <c r="G13" s="126">
        <v>7802091</v>
      </c>
      <c r="H13" s="101" t="s">
        <v>823</v>
      </c>
      <c r="I13" s="126">
        <v>4436</v>
      </c>
      <c r="J13" s="231" t="s">
        <v>712</v>
      </c>
      <c r="K13" s="231"/>
      <c r="L13" s="231"/>
      <c r="M13" s="239"/>
    </row>
    <row r="14" spans="1:13">
      <c r="A14" s="244">
        <v>184</v>
      </c>
      <c r="B14" s="101" t="s">
        <v>821</v>
      </c>
      <c r="C14" s="245">
        <v>10</v>
      </c>
      <c r="D14" s="126">
        <v>385042</v>
      </c>
      <c r="E14" s="126">
        <v>7802116</v>
      </c>
      <c r="F14" s="126">
        <v>385041</v>
      </c>
      <c r="G14" s="126">
        <v>7802103</v>
      </c>
      <c r="H14" s="101" t="s">
        <v>819</v>
      </c>
      <c r="I14" s="126">
        <v>58</v>
      </c>
      <c r="J14" s="231" t="s">
        <v>712</v>
      </c>
      <c r="K14" s="231"/>
      <c r="L14" s="231"/>
      <c r="M14" s="239" t="s">
        <v>894</v>
      </c>
    </row>
    <row r="15" spans="1:13">
      <c r="A15" s="246">
        <v>185</v>
      </c>
      <c r="B15" s="247" t="s">
        <v>821</v>
      </c>
      <c r="C15" s="248">
        <v>0</v>
      </c>
      <c r="D15" s="249">
        <v>385041</v>
      </c>
      <c r="E15" s="249">
        <v>7802103</v>
      </c>
      <c r="F15" s="249">
        <v>385041</v>
      </c>
      <c r="G15" s="249">
        <v>7802071</v>
      </c>
      <c r="H15" s="247" t="s">
        <v>819</v>
      </c>
      <c r="I15" s="126">
        <v>109</v>
      </c>
      <c r="J15" s="231" t="s">
        <v>707</v>
      </c>
      <c r="K15" s="231"/>
      <c r="L15" s="231"/>
      <c r="M15" s="239" t="s">
        <v>894</v>
      </c>
    </row>
    <row r="16" spans="1:13">
      <c r="A16" s="244">
        <v>185</v>
      </c>
      <c r="B16" s="101" t="s">
        <v>821</v>
      </c>
      <c r="C16" s="245">
        <v>15</v>
      </c>
      <c r="D16" s="126">
        <v>384996</v>
      </c>
      <c r="E16" s="126">
        <v>7802091</v>
      </c>
      <c r="F16" s="126">
        <v>384947</v>
      </c>
      <c r="G16" s="126">
        <v>7801888</v>
      </c>
      <c r="H16" s="101" t="s">
        <v>823</v>
      </c>
      <c r="I16" s="126">
        <v>5712</v>
      </c>
      <c r="J16" s="231" t="s">
        <v>707</v>
      </c>
      <c r="K16" s="231"/>
      <c r="L16" s="231"/>
      <c r="M16" s="239"/>
    </row>
    <row r="17" spans="1:13">
      <c r="A17" s="244">
        <v>188</v>
      </c>
      <c r="B17" s="101" t="s">
        <v>821</v>
      </c>
      <c r="C17" s="245">
        <v>10</v>
      </c>
      <c r="D17" s="126">
        <v>384986</v>
      </c>
      <c r="E17" s="126">
        <v>7802039</v>
      </c>
      <c r="F17" s="126">
        <v>384971</v>
      </c>
      <c r="G17" s="126">
        <v>7801981</v>
      </c>
      <c r="H17" s="101" t="s">
        <v>823</v>
      </c>
      <c r="I17" s="126">
        <v>5290</v>
      </c>
      <c r="J17" s="231" t="s">
        <v>707</v>
      </c>
      <c r="K17" s="231"/>
      <c r="L17" s="231"/>
      <c r="M17" s="239" t="s">
        <v>894</v>
      </c>
    </row>
    <row r="18" spans="1:13">
      <c r="A18" s="244">
        <v>191</v>
      </c>
      <c r="B18" s="101" t="s">
        <v>821</v>
      </c>
      <c r="C18" s="245">
        <v>10</v>
      </c>
      <c r="D18" s="126">
        <v>384970</v>
      </c>
      <c r="E18" s="126">
        <v>7801981</v>
      </c>
      <c r="F18" s="126">
        <v>384951</v>
      </c>
      <c r="G18" s="126">
        <v>7801904</v>
      </c>
      <c r="H18" s="101" t="s">
        <v>823</v>
      </c>
      <c r="I18" s="126">
        <v>5737</v>
      </c>
      <c r="J18" s="231" t="s">
        <v>707</v>
      </c>
      <c r="K18" s="231"/>
      <c r="L18" s="231"/>
      <c r="M18" s="239"/>
    </row>
    <row r="19" spans="1:13">
      <c r="A19" s="244">
        <v>195</v>
      </c>
      <c r="B19" s="101" t="s">
        <v>821</v>
      </c>
      <c r="C19" s="245">
        <v>10</v>
      </c>
      <c r="D19" s="126">
        <v>384951</v>
      </c>
      <c r="E19" s="126">
        <v>7801904</v>
      </c>
      <c r="F19" s="126">
        <v>384947</v>
      </c>
      <c r="G19" s="126">
        <v>7801888</v>
      </c>
      <c r="H19" s="101" t="s">
        <v>823</v>
      </c>
      <c r="I19" s="126">
        <v>1278</v>
      </c>
      <c r="J19" s="231" t="s">
        <v>707</v>
      </c>
      <c r="K19" s="231"/>
      <c r="L19" s="231"/>
      <c r="M19" s="239" t="s">
        <v>894</v>
      </c>
    </row>
    <row r="20" spans="1:13">
      <c r="A20" s="244">
        <v>196</v>
      </c>
      <c r="B20" s="101" t="s">
        <v>821</v>
      </c>
      <c r="C20" s="245">
        <v>5</v>
      </c>
      <c r="D20" s="126">
        <v>384947</v>
      </c>
      <c r="E20" s="126">
        <v>7801888</v>
      </c>
      <c r="F20" s="126">
        <v>384935</v>
      </c>
      <c r="G20" s="126">
        <v>7801842</v>
      </c>
      <c r="H20" s="101" t="s">
        <v>823</v>
      </c>
      <c r="I20" s="126">
        <v>3100</v>
      </c>
      <c r="J20" s="231" t="s">
        <v>824</v>
      </c>
      <c r="K20" s="231"/>
      <c r="L20" s="231"/>
      <c r="M20" s="239" t="s">
        <v>894</v>
      </c>
    </row>
    <row r="21" spans="1:13">
      <c r="A21" s="244">
        <v>198</v>
      </c>
      <c r="B21" s="101" t="s">
        <v>821</v>
      </c>
      <c r="C21" s="245">
        <v>10</v>
      </c>
      <c r="D21" s="126">
        <v>384936</v>
      </c>
      <c r="E21" s="126">
        <v>4801846</v>
      </c>
      <c r="F21" s="126">
        <v>384938</v>
      </c>
      <c r="G21" s="126">
        <v>7801842</v>
      </c>
      <c r="H21" s="101" t="s">
        <v>823</v>
      </c>
      <c r="I21" s="126">
        <v>493</v>
      </c>
      <c r="J21" s="231" t="s">
        <v>824</v>
      </c>
      <c r="K21" s="231"/>
      <c r="L21" s="231"/>
      <c r="M21" s="239"/>
    </row>
    <row r="22" spans="1:13">
      <c r="A22" s="244">
        <v>248</v>
      </c>
      <c r="B22" s="101" t="s">
        <v>821</v>
      </c>
      <c r="C22" s="245">
        <v>10</v>
      </c>
      <c r="D22" s="126">
        <v>384876</v>
      </c>
      <c r="E22" s="126">
        <v>7800870</v>
      </c>
      <c r="F22" s="126">
        <v>384887</v>
      </c>
      <c r="G22" s="126">
        <v>7800822</v>
      </c>
      <c r="H22" s="101" t="s">
        <v>823</v>
      </c>
      <c r="I22" s="126">
        <v>3196</v>
      </c>
      <c r="J22" s="231" t="s">
        <v>824</v>
      </c>
      <c r="K22" s="231"/>
      <c r="L22" s="231"/>
      <c r="M22" s="239"/>
    </row>
    <row r="23" spans="1:13">
      <c r="A23" s="244">
        <v>251</v>
      </c>
      <c r="B23" s="101" t="s">
        <v>821</v>
      </c>
      <c r="C23" s="245">
        <v>0</v>
      </c>
      <c r="D23" s="126">
        <v>384901</v>
      </c>
      <c r="E23" s="126">
        <v>7800825</v>
      </c>
      <c r="F23" s="126">
        <v>384913</v>
      </c>
      <c r="G23" s="126">
        <v>7800810</v>
      </c>
      <c r="H23" s="101" t="s">
        <v>819</v>
      </c>
      <c r="I23" s="126">
        <v>350</v>
      </c>
      <c r="J23" s="231" t="s">
        <v>824</v>
      </c>
      <c r="K23" s="231"/>
      <c r="L23" s="231"/>
      <c r="M23" s="239"/>
    </row>
    <row r="24" spans="1:13">
      <c r="A24" s="244">
        <v>251</v>
      </c>
      <c r="B24" s="101" t="s">
        <v>821</v>
      </c>
      <c r="C24" s="245">
        <v>16</v>
      </c>
      <c r="D24" s="126">
        <v>384913</v>
      </c>
      <c r="E24" s="126">
        <v>7800810</v>
      </c>
      <c r="F24" s="126">
        <v>384871</v>
      </c>
      <c r="G24" s="126">
        <v>7800741</v>
      </c>
      <c r="H24" s="101" t="s">
        <v>823</v>
      </c>
      <c r="I24" s="126">
        <v>2341</v>
      </c>
      <c r="J24" s="231" t="s">
        <v>824</v>
      </c>
      <c r="K24" s="231"/>
      <c r="L24" s="231"/>
      <c r="M24" s="239" t="s">
        <v>894</v>
      </c>
    </row>
    <row r="25" spans="1:13">
      <c r="A25" s="244">
        <v>251</v>
      </c>
      <c r="B25" s="101" t="s">
        <v>821</v>
      </c>
      <c r="C25" s="245">
        <v>0</v>
      </c>
      <c r="D25" s="126">
        <v>384887</v>
      </c>
      <c r="E25" s="126">
        <v>7800822</v>
      </c>
      <c r="F25" s="126">
        <v>384871</v>
      </c>
      <c r="G25" s="126">
        <v>7800741</v>
      </c>
      <c r="H25" s="101" t="s">
        <v>823</v>
      </c>
      <c r="I25" s="126">
        <v>777</v>
      </c>
      <c r="J25" s="231" t="s">
        <v>707</v>
      </c>
      <c r="K25" s="231"/>
      <c r="L25" s="231"/>
      <c r="M25" s="239"/>
    </row>
    <row r="26" spans="1:13">
      <c r="A26" s="244">
        <v>251</v>
      </c>
      <c r="B26" s="101" t="s">
        <v>821</v>
      </c>
      <c r="C26" s="245">
        <v>15</v>
      </c>
      <c r="D26" s="126">
        <v>384891</v>
      </c>
      <c r="E26" s="126">
        <v>7800807</v>
      </c>
      <c r="F26" s="126">
        <v>384871</v>
      </c>
      <c r="G26" s="126">
        <v>7800741</v>
      </c>
      <c r="H26" s="101" t="s">
        <v>823</v>
      </c>
      <c r="I26" s="126">
        <v>2047</v>
      </c>
      <c r="J26" s="231" t="s">
        <v>707</v>
      </c>
      <c r="K26" s="231"/>
      <c r="L26" s="231"/>
      <c r="M26" s="239" t="s">
        <v>894</v>
      </c>
    </row>
    <row r="27" spans="1:13">
      <c r="A27" s="244">
        <v>254</v>
      </c>
      <c r="B27" s="101" t="s">
        <v>821</v>
      </c>
      <c r="C27" s="245">
        <v>16</v>
      </c>
      <c r="D27" s="126">
        <v>348871</v>
      </c>
      <c r="E27" s="126">
        <v>7800741</v>
      </c>
      <c r="F27" s="126">
        <v>384912</v>
      </c>
      <c r="G27" s="126">
        <v>7800694</v>
      </c>
      <c r="H27" s="101" t="s">
        <v>823</v>
      </c>
      <c r="I27" s="126">
        <v>1854</v>
      </c>
      <c r="J27" s="231" t="s">
        <v>712</v>
      </c>
      <c r="K27" s="231"/>
      <c r="L27" s="231"/>
      <c r="M27" s="239"/>
    </row>
    <row r="28" spans="1:13">
      <c r="A28" s="244">
        <v>255</v>
      </c>
      <c r="B28" s="101" t="s">
        <v>821</v>
      </c>
      <c r="C28" s="245">
        <v>10</v>
      </c>
      <c r="D28" s="126">
        <v>384875</v>
      </c>
      <c r="E28" s="126">
        <v>7800725</v>
      </c>
      <c r="F28" s="126">
        <v>384883</v>
      </c>
      <c r="G28" s="126">
        <v>7800694</v>
      </c>
      <c r="H28" s="101" t="s">
        <v>823</v>
      </c>
      <c r="I28" s="126">
        <v>417</v>
      </c>
      <c r="J28" s="231" t="s">
        <v>707</v>
      </c>
      <c r="K28" s="231"/>
      <c r="L28" s="231"/>
      <c r="M28" s="239"/>
    </row>
    <row r="29" spans="1:13">
      <c r="A29" s="244">
        <v>256</v>
      </c>
      <c r="B29" s="101" t="s">
        <v>821</v>
      </c>
      <c r="C29" s="245">
        <v>5</v>
      </c>
      <c r="D29" s="126">
        <v>384912</v>
      </c>
      <c r="E29" s="126">
        <v>7800721</v>
      </c>
      <c r="F29" s="126">
        <v>384919</v>
      </c>
      <c r="G29" s="126">
        <v>7800692</v>
      </c>
      <c r="H29" s="101" t="s">
        <v>823</v>
      </c>
      <c r="I29" s="126">
        <v>2195</v>
      </c>
      <c r="J29" s="231" t="s">
        <v>824</v>
      </c>
      <c r="K29" s="231"/>
      <c r="L29" s="231"/>
      <c r="M29" s="239"/>
    </row>
    <row r="30" spans="1:13">
      <c r="A30" s="250">
        <v>293</v>
      </c>
      <c r="B30" s="128" t="s">
        <v>821</v>
      </c>
      <c r="C30" s="251">
        <v>10</v>
      </c>
      <c r="D30" s="127">
        <v>385381</v>
      </c>
      <c r="E30" s="127">
        <v>7800159</v>
      </c>
      <c r="F30" s="127">
        <v>385426</v>
      </c>
      <c r="G30" s="127">
        <v>7800200</v>
      </c>
      <c r="H30" s="128" t="s">
        <v>822</v>
      </c>
      <c r="I30" s="127">
        <v>563</v>
      </c>
      <c r="J30" s="226" t="s">
        <v>712</v>
      </c>
      <c r="K30" s="226"/>
      <c r="L30" s="226"/>
      <c r="M30" s="252"/>
    </row>
    <row r="31" spans="1:13">
      <c r="A31" s="227" t="s">
        <v>825</v>
      </c>
      <c r="B31" s="228"/>
      <c r="C31" s="228"/>
      <c r="D31" s="228"/>
      <c r="E31" s="228"/>
      <c r="F31" s="228"/>
      <c r="G31" s="228"/>
      <c r="H31" s="228"/>
      <c r="I31" s="129">
        <f>SUM(I4:I30)</f>
        <v>60994</v>
      </c>
      <c r="J31" s="229" t="s">
        <v>826</v>
      </c>
      <c r="K31" s="229"/>
      <c r="L31" s="229"/>
      <c r="M31" s="230"/>
    </row>
  </sheetData>
  <mergeCells count="37">
    <mergeCell ref="M1:M3"/>
    <mergeCell ref="J31:M31"/>
    <mergeCell ref="J7:L7"/>
    <mergeCell ref="J14:L14"/>
    <mergeCell ref="J16:L16"/>
    <mergeCell ref="J17:L17"/>
    <mergeCell ref="J18:L18"/>
    <mergeCell ref="J19:L19"/>
    <mergeCell ref="J21:L21"/>
    <mergeCell ref="J24:L24"/>
    <mergeCell ref="J26:L26"/>
    <mergeCell ref="A1:C3"/>
    <mergeCell ref="D1:G1"/>
    <mergeCell ref="H1:H3"/>
    <mergeCell ref="I1:I3"/>
    <mergeCell ref="J1:L3"/>
    <mergeCell ref="D2:E2"/>
    <mergeCell ref="F2:G2"/>
    <mergeCell ref="J20:L20"/>
    <mergeCell ref="J4:L4"/>
    <mergeCell ref="J6:L6"/>
    <mergeCell ref="J8:L8"/>
    <mergeCell ref="J9:L9"/>
    <mergeCell ref="J10:L10"/>
    <mergeCell ref="J11:L11"/>
    <mergeCell ref="J12:L12"/>
    <mergeCell ref="J13:L13"/>
    <mergeCell ref="J15:L15"/>
    <mergeCell ref="J5:L5"/>
    <mergeCell ref="J30:L30"/>
    <mergeCell ref="A31:H31"/>
    <mergeCell ref="J23:L23"/>
    <mergeCell ref="J22:L22"/>
    <mergeCell ref="J25:L25"/>
    <mergeCell ref="J27:L27"/>
    <mergeCell ref="J28:L28"/>
    <mergeCell ref="J29:L29"/>
  </mergeCells>
  <pageMargins left="0.511811024" right="0.511811024" top="0.78740157499999996" bottom="0.78740157499999996" header="0.31496062000000002" footer="0.3149606200000000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AA4BA1-07CB-49A2-AA1E-58D0B3F0B57C}">
  <dimension ref="A1:H13"/>
  <sheetViews>
    <sheetView workbookViewId="0">
      <selection activeCell="O40" sqref="O40"/>
    </sheetView>
  </sheetViews>
  <sheetFormatPr defaultRowHeight="14.5"/>
  <cols>
    <col min="1" max="1" width="31.54296875" bestFit="1" customWidth="1"/>
    <col min="2" max="2" width="11.6328125" bestFit="1" customWidth="1"/>
    <col min="3" max="3" width="8.6328125" bestFit="1" customWidth="1"/>
    <col min="4" max="4" width="8.36328125" bestFit="1" customWidth="1"/>
    <col min="5" max="5" width="11.90625" bestFit="1" customWidth="1"/>
    <col min="6" max="6" width="9.26953125" bestFit="1" customWidth="1"/>
    <col min="7" max="7" width="3.54296875" bestFit="1" customWidth="1"/>
    <col min="8" max="8" width="4" bestFit="1" customWidth="1"/>
  </cols>
  <sheetData>
    <row r="1" spans="1:8" ht="15" thickBot="1">
      <c r="A1" s="119" t="s">
        <v>660</v>
      </c>
      <c r="B1" s="110" t="s">
        <v>1</v>
      </c>
      <c r="C1" s="110" t="s">
        <v>661</v>
      </c>
      <c r="D1" s="110" t="s">
        <v>662</v>
      </c>
      <c r="E1" s="110" t="s">
        <v>663</v>
      </c>
      <c r="F1" s="110" t="s">
        <v>664</v>
      </c>
      <c r="G1" s="110" t="s">
        <v>665</v>
      </c>
      <c r="H1" s="110" t="s">
        <v>666</v>
      </c>
    </row>
    <row r="2" spans="1:8">
      <c r="A2" s="120" t="s">
        <v>803</v>
      </c>
      <c r="B2" s="108" t="s">
        <v>667</v>
      </c>
      <c r="C2" s="108">
        <v>40</v>
      </c>
      <c r="D2" s="108">
        <v>10</v>
      </c>
      <c r="E2" s="108">
        <v>517</v>
      </c>
      <c r="F2" s="108">
        <v>31.8</v>
      </c>
      <c r="G2" s="108">
        <v>406</v>
      </c>
      <c r="H2" s="108">
        <v>5.04</v>
      </c>
    </row>
    <row r="3" spans="1:8">
      <c r="A3" s="121" t="s">
        <v>804</v>
      </c>
      <c r="B3" s="104" t="s">
        <v>667</v>
      </c>
      <c r="C3" s="104">
        <v>1</v>
      </c>
      <c r="D3" s="104">
        <v>5</v>
      </c>
      <c r="E3" s="122">
        <v>1519</v>
      </c>
      <c r="F3" s="104">
        <v>47.2</v>
      </c>
      <c r="G3" s="104">
        <v>262</v>
      </c>
      <c r="H3" s="104">
        <v>4.87</v>
      </c>
    </row>
    <row r="4" spans="1:8">
      <c r="A4" s="121" t="s">
        <v>805</v>
      </c>
      <c r="B4" s="104" t="s">
        <v>668</v>
      </c>
      <c r="C4" s="104">
        <v>0.5</v>
      </c>
      <c r="D4" s="104">
        <v>10</v>
      </c>
      <c r="E4" s="104">
        <v>518</v>
      </c>
      <c r="F4" s="104">
        <v>13.7</v>
      </c>
      <c r="G4" s="104">
        <v>119</v>
      </c>
      <c r="H4" s="104">
        <v>4.51</v>
      </c>
    </row>
    <row r="5" spans="1:8">
      <c r="A5" s="121" t="s">
        <v>806</v>
      </c>
      <c r="B5" s="104" t="s">
        <v>669</v>
      </c>
      <c r="C5" s="104">
        <v>0.31</v>
      </c>
      <c r="D5" s="104">
        <v>5</v>
      </c>
      <c r="E5" s="122">
        <v>1357</v>
      </c>
      <c r="F5" s="104">
        <v>3.84</v>
      </c>
      <c r="G5" s="104">
        <v>94</v>
      </c>
      <c r="H5" s="104">
        <v>3.43</v>
      </c>
    </row>
    <row r="6" spans="1:8">
      <c r="A6" s="121" t="s">
        <v>807</v>
      </c>
      <c r="B6" s="104" t="s">
        <v>669</v>
      </c>
      <c r="C6" s="104">
        <v>0.31</v>
      </c>
      <c r="D6" s="104">
        <v>5</v>
      </c>
      <c r="E6" s="122">
        <v>1379</v>
      </c>
      <c r="F6" s="104">
        <v>5.7</v>
      </c>
      <c r="G6" s="104">
        <v>113</v>
      </c>
      <c r="H6" s="104">
        <v>3.91</v>
      </c>
    </row>
    <row r="7" spans="1:8">
      <c r="A7" s="121" t="s">
        <v>808</v>
      </c>
      <c r="B7" s="104" t="s">
        <v>669</v>
      </c>
      <c r="C7" s="104">
        <v>0.31</v>
      </c>
      <c r="D7" s="104">
        <v>5</v>
      </c>
      <c r="E7" s="122">
        <v>1260</v>
      </c>
      <c r="F7" s="104">
        <v>6.06</v>
      </c>
      <c r="G7" s="104">
        <v>102</v>
      </c>
      <c r="H7" s="104">
        <v>3.92</v>
      </c>
    </row>
    <row r="8" spans="1:8">
      <c r="A8" s="123" t="s">
        <v>809</v>
      </c>
      <c r="B8" s="104" t="s">
        <v>8</v>
      </c>
      <c r="C8" s="104">
        <v>0.31</v>
      </c>
      <c r="D8" s="104">
        <v>5</v>
      </c>
      <c r="E8" s="122">
        <v>1570</v>
      </c>
      <c r="F8" s="104">
        <v>12.76</v>
      </c>
      <c r="G8" s="104">
        <v>35</v>
      </c>
      <c r="H8" s="104">
        <v>2.7</v>
      </c>
    </row>
    <row r="9" spans="1:8">
      <c r="A9" s="123" t="s">
        <v>810</v>
      </c>
      <c r="B9" s="104" t="s">
        <v>668</v>
      </c>
      <c r="C9" s="124">
        <v>0.31</v>
      </c>
      <c r="D9" s="124">
        <v>5</v>
      </c>
      <c r="E9" s="125">
        <v>1415</v>
      </c>
      <c r="F9" s="124">
        <v>32.18</v>
      </c>
      <c r="G9" s="124">
        <v>43</v>
      </c>
      <c r="H9" s="124">
        <v>2.88</v>
      </c>
    </row>
    <row r="10" spans="1:8">
      <c r="A10" s="123" t="s">
        <v>809</v>
      </c>
      <c r="B10" s="104" t="s">
        <v>15</v>
      </c>
      <c r="C10" s="104">
        <v>0.31</v>
      </c>
      <c r="D10" s="104">
        <v>5</v>
      </c>
      <c r="E10" s="122">
        <v>1270</v>
      </c>
      <c r="F10" s="104">
        <v>22.35</v>
      </c>
      <c r="G10" s="104">
        <v>56</v>
      </c>
      <c r="H10" s="104">
        <v>2.96</v>
      </c>
    </row>
    <row r="11" spans="1:8">
      <c r="A11" s="123" t="s">
        <v>811</v>
      </c>
      <c r="B11" s="104" t="s">
        <v>668</v>
      </c>
      <c r="C11" s="104">
        <v>0.01</v>
      </c>
      <c r="D11" s="104">
        <v>5</v>
      </c>
      <c r="E11" s="104">
        <v>1500</v>
      </c>
      <c r="F11" s="104">
        <v>15.5</v>
      </c>
      <c r="G11" s="104">
        <v>23</v>
      </c>
      <c r="H11" s="104">
        <v>2.81</v>
      </c>
    </row>
    <row r="12" spans="1:8">
      <c r="A12" s="123" t="s">
        <v>812</v>
      </c>
      <c r="B12" s="104" t="s">
        <v>668</v>
      </c>
      <c r="C12" s="104">
        <v>0.01</v>
      </c>
      <c r="D12" s="104">
        <v>5</v>
      </c>
      <c r="E12" s="104">
        <v>1340</v>
      </c>
      <c r="F12" s="104">
        <v>21.6</v>
      </c>
      <c r="G12" s="104">
        <v>23</v>
      </c>
      <c r="H12" s="104">
        <v>2.65</v>
      </c>
    </row>
    <row r="13" spans="1:8">
      <c r="A13" s="16"/>
      <c r="B13" s="15"/>
      <c r="C13" s="15"/>
      <c r="D13" s="15"/>
      <c r="E13" s="15"/>
      <c r="F13" s="15"/>
      <c r="G13" s="15"/>
      <c r="H13" s="15"/>
    </row>
  </sheetData>
  <pageMargins left="0.511811024" right="0.511811024" top="0.78740157499999996" bottom="0.78740157499999996" header="0.31496062000000002" footer="0.3149606200000000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DAB362-AA0C-4063-AF4A-545516DA31B7}">
  <dimension ref="A1:J14"/>
  <sheetViews>
    <sheetView zoomScale="160" zoomScaleNormal="160" workbookViewId="0">
      <selection activeCell="D10" sqref="D10"/>
    </sheetView>
  </sheetViews>
  <sheetFormatPr defaultRowHeight="11.5"/>
  <cols>
    <col min="1" max="1" width="21.54296875" style="102" bestFit="1" customWidth="1"/>
    <col min="2" max="2" width="4" style="102" bestFit="1" customWidth="1"/>
    <col min="3" max="3" width="5.453125" style="102" bestFit="1" customWidth="1"/>
    <col min="4" max="6" width="4.6328125" style="102" bestFit="1" customWidth="1"/>
    <col min="7" max="7" width="4.08984375" style="102" bestFit="1" customWidth="1"/>
    <col min="8" max="10" width="4.6328125" style="102" bestFit="1" customWidth="1"/>
    <col min="11" max="16384" width="8.7265625" style="102"/>
  </cols>
  <sheetData>
    <row r="1" spans="1:10" ht="12" thickBot="1">
      <c r="A1" s="110" t="s">
        <v>723</v>
      </c>
      <c r="B1" s="110" t="s">
        <v>724</v>
      </c>
      <c r="C1" s="110" t="s">
        <v>725</v>
      </c>
      <c r="D1" s="110" t="s">
        <v>726</v>
      </c>
      <c r="E1" s="110" t="s">
        <v>727</v>
      </c>
      <c r="F1" s="110" t="s">
        <v>728</v>
      </c>
      <c r="G1" s="110" t="s">
        <v>729</v>
      </c>
      <c r="H1" s="110" t="s">
        <v>730</v>
      </c>
      <c r="I1" s="110" t="s">
        <v>731</v>
      </c>
      <c r="J1" s="110" t="s">
        <v>732</v>
      </c>
    </row>
    <row r="2" spans="1:10">
      <c r="A2" s="107" t="s">
        <v>733</v>
      </c>
      <c r="B2" s="108" t="s">
        <v>734</v>
      </c>
      <c r="C2" s="109">
        <v>193.3</v>
      </c>
      <c r="D2" s="109">
        <v>31.87</v>
      </c>
      <c r="E2" s="109">
        <v>33.33</v>
      </c>
      <c r="F2" s="109">
        <v>13.89</v>
      </c>
      <c r="G2" s="109">
        <v>3.56</v>
      </c>
      <c r="H2" s="109">
        <v>43.09</v>
      </c>
      <c r="I2" s="109">
        <v>74.959999999999994</v>
      </c>
      <c r="J2" s="109">
        <v>88.85</v>
      </c>
    </row>
    <row r="3" spans="1:10">
      <c r="A3" s="103" t="s">
        <v>735</v>
      </c>
      <c r="B3" s="104" t="s">
        <v>736</v>
      </c>
      <c r="C3" s="105">
        <v>106.7</v>
      </c>
      <c r="D3" s="105">
        <v>17.579999999999998</v>
      </c>
      <c r="E3" s="105">
        <v>46.67</v>
      </c>
      <c r="F3" s="105">
        <v>19.440000000000001</v>
      </c>
      <c r="G3" s="105">
        <v>1.76</v>
      </c>
      <c r="H3" s="105">
        <v>21.32</v>
      </c>
      <c r="I3" s="105">
        <v>38.909999999999997</v>
      </c>
      <c r="J3" s="105">
        <v>58.35</v>
      </c>
    </row>
    <row r="4" spans="1:10">
      <c r="A4" s="103" t="s">
        <v>737</v>
      </c>
      <c r="B4" s="104" t="s">
        <v>736</v>
      </c>
      <c r="C4" s="105">
        <v>133.30000000000001</v>
      </c>
      <c r="D4" s="105">
        <v>21.98</v>
      </c>
      <c r="E4" s="105">
        <v>46.67</v>
      </c>
      <c r="F4" s="105">
        <v>19.440000000000001</v>
      </c>
      <c r="G4" s="105">
        <v>0.96</v>
      </c>
      <c r="H4" s="105">
        <v>11.63</v>
      </c>
      <c r="I4" s="105">
        <v>33.6</v>
      </c>
      <c r="J4" s="105">
        <v>53.05</v>
      </c>
    </row>
    <row r="5" spans="1:10">
      <c r="A5" s="103" t="s">
        <v>738</v>
      </c>
      <c r="B5" s="104" t="s">
        <v>739</v>
      </c>
      <c r="C5" s="105">
        <v>33.299999999999997</v>
      </c>
      <c r="D5" s="105">
        <v>5.49</v>
      </c>
      <c r="E5" s="105">
        <v>20</v>
      </c>
      <c r="F5" s="105">
        <v>8.33</v>
      </c>
      <c r="G5" s="105">
        <v>0.37</v>
      </c>
      <c r="H5" s="105">
        <v>4.4800000000000004</v>
      </c>
      <c r="I5" s="105">
        <v>9.9700000000000006</v>
      </c>
      <c r="J5" s="105">
        <v>18.309999999999999</v>
      </c>
    </row>
    <row r="6" spans="1:10">
      <c r="A6" s="103" t="s">
        <v>740</v>
      </c>
      <c r="B6" s="104" t="s">
        <v>736</v>
      </c>
      <c r="C6" s="105">
        <v>33.299999999999997</v>
      </c>
      <c r="D6" s="105">
        <v>5.49</v>
      </c>
      <c r="E6" s="105">
        <v>20</v>
      </c>
      <c r="F6" s="105">
        <v>8.33</v>
      </c>
      <c r="G6" s="105">
        <v>0.3</v>
      </c>
      <c r="H6" s="105">
        <v>3.65</v>
      </c>
      <c r="I6" s="105">
        <v>9.14</v>
      </c>
      <c r="J6" s="105">
        <v>17.47</v>
      </c>
    </row>
    <row r="7" spans="1:10">
      <c r="A7" s="103" t="s">
        <v>741</v>
      </c>
      <c r="B7" s="104" t="s">
        <v>736</v>
      </c>
      <c r="C7" s="105">
        <v>20</v>
      </c>
      <c r="D7" s="105">
        <v>3.3</v>
      </c>
      <c r="E7" s="105">
        <v>13.33</v>
      </c>
      <c r="F7" s="105">
        <v>5.56</v>
      </c>
      <c r="G7" s="105">
        <v>0.52</v>
      </c>
      <c r="H7" s="105">
        <v>6.25</v>
      </c>
      <c r="I7" s="105">
        <v>9.5399999999999991</v>
      </c>
      <c r="J7" s="105">
        <v>15.1</v>
      </c>
    </row>
    <row r="8" spans="1:10">
      <c r="A8" s="103" t="s">
        <v>742</v>
      </c>
      <c r="B8" s="104" t="s">
        <v>736</v>
      </c>
      <c r="C8" s="105">
        <v>33.299999999999997</v>
      </c>
      <c r="D8" s="105">
        <v>5.49</v>
      </c>
      <c r="E8" s="105">
        <v>13.33</v>
      </c>
      <c r="F8" s="105">
        <v>5.56</v>
      </c>
      <c r="G8" s="105">
        <v>0.22</v>
      </c>
      <c r="H8" s="105">
        <v>2.66</v>
      </c>
      <c r="I8" s="105">
        <v>8.15</v>
      </c>
      <c r="J8" s="105">
        <v>13.71</v>
      </c>
    </row>
    <row r="9" spans="1:10">
      <c r="A9" s="103" t="s">
        <v>743</v>
      </c>
      <c r="B9" s="104" t="s">
        <v>736</v>
      </c>
      <c r="C9" s="105">
        <v>13.3</v>
      </c>
      <c r="D9" s="105">
        <v>2.2000000000000002</v>
      </c>
      <c r="E9" s="105">
        <v>13.33</v>
      </c>
      <c r="F9" s="105">
        <v>5.56</v>
      </c>
      <c r="G9" s="105">
        <v>0.34</v>
      </c>
      <c r="H9" s="105">
        <v>4.1500000000000004</v>
      </c>
      <c r="I9" s="105">
        <v>6.35</v>
      </c>
      <c r="J9" s="105">
        <v>11.91</v>
      </c>
    </row>
    <row r="10" spans="1:10">
      <c r="A10" s="103" t="s">
        <v>744</v>
      </c>
      <c r="B10" s="104" t="s">
        <v>736</v>
      </c>
      <c r="C10" s="105">
        <v>13.3</v>
      </c>
      <c r="D10" s="105">
        <v>2.2000000000000002</v>
      </c>
      <c r="E10" s="105">
        <v>6.67</v>
      </c>
      <c r="F10" s="105">
        <v>2.78</v>
      </c>
      <c r="G10" s="105">
        <v>0.04</v>
      </c>
      <c r="H10" s="105">
        <v>0.48</v>
      </c>
      <c r="I10" s="105">
        <v>2.67</v>
      </c>
      <c r="J10" s="105">
        <v>5.45</v>
      </c>
    </row>
    <row r="11" spans="1:10">
      <c r="A11" s="103" t="s">
        <v>745</v>
      </c>
      <c r="B11" s="104" t="s">
        <v>736</v>
      </c>
      <c r="C11" s="105">
        <v>6.7</v>
      </c>
      <c r="D11" s="105">
        <v>1.1000000000000001</v>
      </c>
      <c r="E11" s="105">
        <v>6.67</v>
      </c>
      <c r="F11" s="105">
        <v>2.78</v>
      </c>
      <c r="G11" s="105">
        <v>0.09</v>
      </c>
      <c r="H11" s="105">
        <v>1.1000000000000001</v>
      </c>
      <c r="I11" s="105">
        <v>2.2000000000000002</v>
      </c>
      <c r="J11" s="105">
        <v>4.9800000000000004</v>
      </c>
    </row>
    <row r="12" spans="1:10" ht="12">
      <c r="A12" s="106" t="s">
        <v>746</v>
      </c>
      <c r="B12" s="104" t="s">
        <v>747</v>
      </c>
      <c r="C12" s="105">
        <v>6.7</v>
      </c>
      <c r="D12" s="105">
        <v>1.1000000000000001</v>
      </c>
      <c r="E12" s="105">
        <v>6.67</v>
      </c>
      <c r="F12" s="105">
        <v>2.78</v>
      </c>
      <c r="G12" s="105">
        <v>0.04</v>
      </c>
      <c r="H12" s="105">
        <v>0.5</v>
      </c>
      <c r="I12" s="105">
        <v>1.6</v>
      </c>
      <c r="J12" s="105">
        <v>4.38</v>
      </c>
    </row>
    <row r="13" spans="1:10" ht="12">
      <c r="A13" s="106" t="s">
        <v>748</v>
      </c>
      <c r="B13" s="104" t="s">
        <v>747</v>
      </c>
      <c r="C13" s="105">
        <v>6.7</v>
      </c>
      <c r="D13" s="105">
        <v>1.1000000000000001</v>
      </c>
      <c r="E13" s="105">
        <v>6.67</v>
      </c>
      <c r="F13" s="105">
        <v>2.78</v>
      </c>
      <c r="G13" s="105">
        <v>0.04</v>
      </c>
      <c r="H13" s="105">
        <v>0.44</v>
      </c>
      <c r="I13" s="105">
        <v>1.54</v>
      </c>
      <c r="J13" s="105">
        <v>4.32</v>
      </c>
    </row>
    <row r="14" spans="1:10">
      <c r="A14" s="103" t="s">
        <v>749</v>
      </c>
      <c r="B14" s="104" t="s">
        <v>736</v>
      </c>
      <c r="C14" s="105">
        <v>6.7</v>
      </c>
      <c r="D14" s="105">
        <v>1.1000000000000001</v>
      </c>
      <c r="E14" s="105">
        <v>6.67</v>
      </c>
      <c r="F14" s="105">
        <v>2.78</v>
      </c>
      <c r="G14" s="105">
        <v>0.02</v>
      </c>
      <c r="H14" s="105">
        <v>0.26</v>
      </c>
      <c r="I14" s="105">
        <v>1.36</v>
      </c>
      <c r="J14" s="105">
        <v>4.13</v>
      </c>
    </row>
  </sheetData>
  <pageMargins left="0.511811024" right="0.511811024" top="0.78740157499999996" bottom="0.78740157499999996" header="0.31496062000000002" footer="0.3149606200000000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1862FA-7CEB-42A7-8118-AB69B39C9BCF}">
  <dimension ref="A1:J44"/>
  <sheetViews>
    <sheetView zoomScale="130" zoomScaleNormal="130" workbookViewId="0">
      <selection activeCell="K24" sqref="K24"/>
    </sheetView>
  </sheetViews>
  <sheetFormatPr defaultRowHeight="11.5"/>
  <cols>
    <col min="1" max="1" width="22" style="102" bestFit="1" customWidth="1"/>
    <col min="2" max="2" width="4" style="102" bestFit="1" customWidth="1"/>
    <col min="3" max="3" width="5.453125" style="102" bestFit="1" customWidth="1"/>
    <col min="4" max="6" width="4.6328125" style="102" bestFit="1" customWidth="1"/>
    <col min="7" max="7" width="4.08984375" style="102" bestFit="1" customWidth="1"/>
    <col min="8" max="10" width="4.6328125" style="102" bestFit="1" customWidth="1"/>
    <col min="11" max="16384" width="8.7265625" style="102"/>
  </cols>
  <sheetData>
    <row r="1" spans="1:10" ht="12" thickBot="1">
      <c r="A1" s="110" t="s">
        <v>723</v>
      </c>
      <c r="B1" s="110" t="s">
        <v>724</v>
      </c>
      <c r="C1" s="110" t="s">
        <v>725</v>
      </c>
      <c r="D1" s="110" t="s">
        <v>726</v>
      </c>
      <c r="E1" s="110" t="s">
        <v>727</v>
      </c>
      <c r="F1" s="110" t="s">
        <v>728</v>
      </c>
      <c r="G1" s="110" t="s">
        <v>729</v>
      </c>
      <c r="H1" s="110" t="s">
        <v>730</v>
      </c>
      <c r="I1" s="110" t="s">
        <v>731</v>
      </c>
      <c r="J1" s="110" t="s">
        <v>732</v>
      </c>
    </row>
    <row r="2" spans="1:10">
      <c r="A2" s="107" t="s">
        <v>737</v>
      </c>
      <c r="B2" s="108" t="s">
        <v>736</v>
      </c>
      <c r="C2" s="109">
        <v>236.7</v>
      </c>
      <c r="D2" s="109">
        <v>25</v>
      </c>
      <c r="E2" s="109">
        <v>60</v>
      </c>
      <c r="F2" s="109">
        <v>11.32</v>
      </c>
      <c r="G2" s="109">
        <v>2.0299999999999998</v>
      </c>
      <c r="H2" s="109">
        <v>9.84</v>
      </c>
      <c r="I2" s="109">
        <v>34.840000000000003</v>
      </c>
      <c r="J2" s="109">
        <v>46.16</v>
      </c>
    </row>
    <row r="3" spans="1:10">
      <c r="A3" s="103" t="s">
        <v>735</v>
      </c>
      <c r="B3" s="104" t="s">
        <v>736</v>
      </c>
      <c r="C3" s="105">
        <v>66.7</v>
      </c>
      <c r="D3" s="105">
        <v>7.04</v>
      </c>
      <c r="E3" s="105">
        <v>40</v>
      </c>
      <c r="F3" s="105">
        <v>7.55</v>
      </c>
      <c r="G3" s="105">
        <v>1.06</v>
      </c>
      <c r="H3" s="105">
        <v>5.15</v>
      </c>
      <c r="I3" s="105">
        <v>12.19</v>
      </c>
      <c r="J3" s="105">
        <v>19.739999999999998</v>
      </c>
    </row>
    <row r="4" spans="1:10">
      <c r="A4" s="103" t="s">
        <v>750</v>
      </c>
      <c r="B4" s="104" t="s">
        <v>734</v>
      </c>
      <c r="C4" s="105">
        <v>70</v>
      </c>
      <c r="D4" s="105">
        <v>7.39</v>
      </c>
      <c r="E4" s="105">
        <v>26.67</v>
      </c>
      <c r="F4" s="105">
        <v>5.03</v>
      </c>
      <c r="G4" s="105">
        <v>1.44</v>
      </c>
      <c r="H4" s="105">
        <v>7</v>
      </c>
      <c r="I4" s="105">
        <v>14.4</v>
      </c>
      <c r="J4" s="105">
        <v>19.43</v>
      </c>
    </row>
    <row r="5" spans="1:10">
      <c r="A5" s="103" t="s">
        <v>751</v>
      </c>
      <c r="B5" s="104" t="s">
        <v>736</v>
      </c>
      <c r="C5" s="105">
        <v>53.3</v>
      </c>
      <c r="D5" s="105">
        <v>5.63</v>
      </c>
      <c r="E5" s="105">
        <v>33.33</v>
      </c>
      <c r="F5" s="105">
        <v>6.29</v>
      </c>
      <c r="G5" s="105">
        <v>1.3</v>
      </c>
      <c r="H5" s="105">
        <v>6.29</v>
      </c>
      <c r="I5" s="105">
        <v>11.93</v>
      </c>
      <c r="J5" s="105">
        <v>18.22</v>
      </c>
    </row>
    <row r="6" spans="1:10" ht="12">
      <c r="A6" s="106" t="s">
        <v>752</v>
      </c>
      <c r="B6" s="104" t="s">
        <v>747</v>
      </c>
      <c r="C6" s="105">
        <v>26.7</v>
      </c>
      <c r="D6" s="105">
        <v>2.82</v>
      </c>
      <c r="E6" s="105">
        <v>6.67</v>
      </c>
      <c r="F6" s="105">
        <v>1.26</v>
      </c>
      <c r="G6" s="105">
        <v>2.72</v>
      </c>
      <c r="H6" s="105">
        <v>13.21</v>
      </c>
      <c r="I6" s="105">
        <v>16.03</v>
      </c>
      <c r="J6" s="105">
        <v>17.29</v>
      </c>
    </row>
    <row r="7" spans="1:10">
      <c r="A7" s="103" t="s">
        <v>744</v>
      </c>
      <c r="B7" s="104" t="s">
        <v>736</v>
      </c>
      <c r="C7" s="105">
        <v>36.700000000000003</v>
      </c>
      <c r="D7" s="105">
        <v>3.87</v>
      </c>
      <c r="E7" s="105">
        <v>30</v>
      </c>
      <c r="F7" s="105">
        <v>5.66</v>
      </c>
      <c r="G7" s="105">
        <v>0.64</v>
      </c>
      <c r="H7" s="105">
        <v>3.11</v>
      </c>
      <c r="I7" s="105">
        <v>6.98</v>
      </c>
      <c r="J7" s="105">
        <v>12.64</v>
      </c>
    </row>
    <row r="8" spans="1:10">
      <c r="A8" s="103" t="s">
        <v>740</v>
      </c>
      <c r="B8" s="104" t="s">
        <v>736</v>
      </c>
      <c r="C8" s="105">
        <v>40</v>
      </c>
      <c r="D8" s="105">
        <v>4.2300000000000004</v>
      </c>
      <c r="E8" s="105">
        <v>30</v>
      </c>
      <c r="F8" s="105">
        <v>5.66</v>
      </c>
      <c r="G8" s="105">
        <v>0.43</v>
      </c>
      <c r="H8" s="105">
        <v>2.1</v>
      </c>
      <c r="I8" s="105">
        <v>6.33</v>
      </c>
      <c r="J8" s="105">
        <v>11.99</v>
      </c>
    </row>
    <row r="9" spans="1:10">
      <c r="A9" s="103" t="s">
        <v>753</v>
      </c>
      <c r="B9" s="104" t="s">
        <v>736</v>
      </c>
      <c r="C9" s="105">
        <v>6.7</v>
      </c>
      <c r="D9" s="105">
        <v>0.7</v>
      </c>
      <c r="E9" s="105">
        <v>6.67</v>
      </c>
      <c r="F9" s="105">
        <v>1.26</v>
      </c>
      <c r="G9" s="105">
        <v>1.64</v>
      </c>
      <c r="H9" s="105">
        <v>7.95</v>
      </c>
      <c r="I9" s="105">
        <v>8.66</v>
      </c>
      <c r="J9" s="105">
        <v>9.91</v>
      </c>
    </row>
    <row r="10" spans="1:10">
      <c r="A10" s="103" t="s">
        <v>754</v>
      </c>
      <c r="B10" s="104" t="s">
        <v>734</v>
      </c>
      <c r="C10" s="105">
        <v>30</v>
      </c>
      <c r="D10" s="105">
        <v>3.17</v>
      </c>
      <c r="E10" s="105">
        <v>23.33</v>
      </c>
      <c r="F10" s="105">
        <v>4.4000000000000004</v>
      </c>
      <c r="G10" s="105">
        <v>0.34</v>
      </c>
      <c r="H10" s="105">
        <v>1.66</v>
      </c>
      <c r="I10" s="105">
        <v>4.83</v>
      </c>
      <c r="J10" s="105">
        <v>9.23</v>
      </c>
    </row>
    <row r="11" spans="1:10">
      <c r="A11" s="111" t="s">
        <v>755</v>
      </c>
      <c r="B11" s="104" t="s">
        <v>747</v>
      </c>
      <c r="C11" s="105">
        <v>26.7</v>
      </c>
      <c r="D11" s="105">
        <v>2.82</v>
      </c>
      <c r="E11" s="105">
        <v>16.670000000000002</v>
      </c>
      <c r="F11" s="105">
        <v>3.14</v>
      </c>
      <c r="G11" s="105">
        <v>0.63</v>
      </c>
      <c r="H11" s="105">
        <v>3.05</v>
      </c>
      <c r="I11" s="105">
        <v>5.87</v>
      </c>
      <c r="J11" s="105">
        <v>9.01</v>
      </c>
    </row>
    <row r="12" spans="1:10" ht="12">
      <c r="A12" s="106" t="s">
        <v>756</v>
      </c>
      <c r="B12" s="104" t="s">
        <v>747</v>
      </c>
      <c r="C12" s="105">
        <v>6.7</v>
      </c>
      <c r="D12" s="105">
        <v>0.7</v>
      </c>
      <c r="E12" s="105">
        <v>6.67</v>
      </c>
      <c r="F12" s="105">
        <v>1.26</v>
      </c>
      <c r="G12" s="105">
        <v>1.45</v>
      </c>
      <c r="H12" s="105">
        <v>7.02</v>
      </c>
      <c r="I12" s="105">
        <v>7.72</v>
      </c>
      <c r="J12" s="105">
        <v>8.98</v>
      </c>
    </row>
    <row r="13" spans="1:10">
      <c r="A13" s="103" t="s">
        <v>757</v>
      </c>
      <c r="B13" s="104" t="s">
        <v>739</v>
      </c>
      <c r="C13" s="105">
        <v>23.3</v>
      </c>
      <c r="D13" s="105">
        <v>2.46</v>
      </c>
      <c r="E13" s="105">
        <v>16.670000000000002</v>
      </c>
      <c r="F13" s="105">
        <v>3.14</v>
      </c>
      <c r="G13" s="105">
        <v>0.66</v>
      </c>
      <c r="H13" s="105">
        <v>3.2</v>
      </c>
      <c r="I13" s="105">
        <v>5.67</v>
      </c>
      <c r="J13" s="105">
        <v>8.81</v>
      </c>
    </row>
    <row r="14" spans="1:10">
      <c r="A14" s="103" t="s">
        <v>738</v>
      </c>
      <c r="B14" s="104" t="s">
        <v>734</v>
      </c>
      <c r="C14" s="105">
        <v>20</v>
      </c>
      <c r="D14" s="105">
        <v>2.11</v>
      </c>
      <c r="E14" s="105">
        <v>10</v>
      </c>
      <c r="F14" s="105">
        <v>1.89</v>
      </c>
      <c r="G14" s="105">
        <v>0.9</v>
      </c>
      <c r="H14" s="105">
        <v>4.38</v>
      </c>
      <c r="I14" s="105">
        <v>6.49</v>
      </c>
      <c r="J14" s="105">
        <v>8.3699999999999992</v>
      </c>
    </row>
    <row r="15" spans="1:10">
      <c r="A15" s="103" t="s">
        <v>758</v>
      </c>
      <c r="B15" s="104" t="s">
        <v>736</v>
      </c>
      <c r="C15" s="105">
        <v>33.299999999999997</v>
      </c>
      <c r="D15" s="105">
        <v>3.52</v>
      </c>
      <c r="E15" s="105">
        <v>16.670000000000002</v>
      </c>
      <c r="F15" s="105">
        <v>3.14</v>
      </c>
      <c r="G15" s="105">
        <v>0.28000000000000003</v>
      </c>
      <c r="H15" s="105">
        <v>1.38</v>
      </c>
      <c r="I15" s="105">
        <v>4.9000000000000004</v>
      </c>
      <c r="J15" s="105">
        <v>8.0399999999999991</v>
      </c>
    </row>
    <row r="16" spans="1:10">
      <c r="A16" s="103" t="s">
        <v>759</v>
      </c>
      <c r="B16" s="104" t="s">
        <v>734</v>
      </c>
      <c r="C16" s="105">
        <v>13.3</v>
      </c>
      <c r="D16" s="105">
        <v>1.41</v>
      </c>
      <c r="E16" s="105">
        <v>6.67</v>
      </c>
      <c r="F16" s="105">
        <v>1.26</v>
      </c>
      <c r="G16" s="105">
        <v>0.87</v>
      </c>
      <c r="H16" s="105">
        <v>4.22</v>
      </c>
      <c r="I16" s="105">
        <v>5.63</v>
      </c>
      <c r="J16" s="105">
        <v>6.89</v>
      </c>
    </row>
    <row r="17" spans="1:10">
      <c r="A17" s="103" t="s">
        <v>760</v>
      </c>
      <c r="B17" s="104" t="s">
        <v>734</v>
      </c>
      <c r="C17" s="105">
        <v>20</v>
      </c>
      <c r="D17" s="105">
        <v>2.11</v>
      </c>
      <c r="E17" s="105">
        <v>20</v>
      </c>
      <c r="F17" s="105">
        <v>3.77</v>
      </c>
      <c r="G17" s="105">
        <v>0.18</v>
      </c>
      <c r="H17" s="105">
        <v>0.87</v>
      </c>
      <c r="I17" s="105">
        <v>2.99</v>
      </c>
      <c r="J17" s="105">
        <v>6.76</v>
      </c>
    </row>
    <row r="18" spans="1:10">
      <c r="A18" s="103" t="s">
        <v>761</v>
      </c>
      <c r="B18" s="104" t="s">
        <v>736</v>
      </c>
      <c r="C18" s="105">
        <v>16.7</v>
      </c>
      <c r="D18" s="105">
        <v>1.76</v>
      </c>
      <c r="E18" s="105">
        <v>16.670000000000002</v>
      </c>
      <c r="F18" s="105">
        <v>3.14</v>
      </c>
      <c r="G18" s="105">
        <v>0.12</v>
      </c>
      <c r="H18" s="105">
        <v>0.6</v>
      </c>
      <c r="I18" s="105">
        <v>2.36</v>
      </c>
      <c r="J18" s="105">
        <v>5.5</v>
      </c>
    </row>
    <row r="19" spans="1:10" ht="12">
      <c r="A19" s="106" t="s">
        <v>746</v>
      </c>
      <c r="B19" s="104" t="s">
        <v>747</v>
      </c>
      <c r="C19" s="105">
        <v>30</v>
      </c>
      <c r="D19" s="105">
        <v>3.17</v>
      </c>
      <c r="E19" s="105">
        <v>6.67</v>
      </c>
      <c r="F19" s="105">
        <v>1.26</v>
      </c>
      <c r="G19" s="105">
        <v>0.22</v>
      </c>
      <c r="H19" s="105">
        <v>1.04</v>
      </c>
      <c r="I19" s="105">
        <v>4.21</v>
      </c>
      <c r="J19" s="105">
        <v>5.47</v>
      </c>
    </row>
    <row r="20" spans="1:10" ht="12">
      <c r="A20" s="106" t="s">
        <v>762</v>
      </c>
      <c r="B20" s="104" t="s">
        <v>747</v>
      </c>
      <c r="C20" s="105">
        <v>6.7</v>
      </c>
      <c r="D20" s="105">
        <v>0.7</v>
      </c>
      <c r="E20" s="105">
        <v>3.33</v>
      </c>
      <c r="F20" s="105">
        <v>0.63</v>
      </c>
      <c r="G20" s="105">
        <v>0.82</v>
      </c>
      <c r="H20" s="105">
        <v>3.99</v>
      </c>
      <c r="I20" s="105">
        <v>4.7</v>
      </c>
      <c r="J20" s="105">
        <v>5.33</v>
      </c>
    </row>
    <row r="21" spans="1:10">
      <c r="A21" s="103" t="s">
        <v>763</v>
      </c>
      <c r="B21" s="104" t="s">
        <v>734</v>
      </c>
      <c r="C21" s="105">
        <v>13.3</v>
      </c>
      <c r="D21" s="105">
        <v>1.41</v>
      </c>
      <c r="E21" s="105">
        <v>10</v>
      </c>
      <c r="F21" s="105">
        <v>1.89</v>
      </c>
      <c r="G21" s="105">
        <v>0.36</v>
      </c>
      <c r="H21" s="105">
        <v>1.75</v>
      </c>
      <c r="I21" s="105">
        <v>3.16</v>
      </c>
      <c r="J21" s="105">
        <v>5.05</v>
      </c>
    </row>
    <row r="22" spans="1:10">
      <c r="A22" s="103" t="s">
        <v>885</v>
      </c>
      <c r="B22" s="104" t="s">
        <v>736</v>
      </c>
      <c r="C22" s="105">
        <v>13.3</v>
      </c>
      <c r="D22" s="105">
        <v>1.41</v>
      </c>
      <c r="E22" s="105">
        <v>13.33</v>
      </c>
      <c r="F22" s="105">
        <v>2.52</v>
      </c>
      <c r="G22" s="105">
        <v>0.13</v>
      </c>
      <c r="H22" s="105">
        <v>0.62</v>
      </c>
      <c r="I22" s="105">
        <v>2.0299999999999998</v>
      </c>
      <c r="J22" s="105">
        <v>4.55</v>
      </c>
    </row>
    <row r="23" spans="1:10">
      <c r="A23" s="103" t="s">
        <v>764</v>
      </c>
      <c r="B23" s="104" t="s">
        <v>734</v>
      </c>
      <c r="C23" s="105">
        <v>6.7</v>
      </c>
      <c r="D23" s="105">
        <v>0.7</v>
      </c>
      <c r="E23" s="105">
        <v>6.67</v>
      </c>
      <c r="F23" s="105">
        <v>1.26</v>
      </c>
      <c r="G23" s="105">
        <v>0.44</v>
      </c>
      <c r="H23" s="105">
        <v>2.14</v>
      </c>
      <c r="I23" s="105">
        <v>2.84</v>
      </c>
      <c r="J23" s="105">
        <v>4.0999999999999996</v>
      </c>
    </row>
    <row r="24" spans="1:10">
      <c r="A24" s="103" t="s">
        <v>765</v>
      </c>
      <c r="B24" s="104" t="s">
        <v>736</v>
      </c>
      <c r="C24" s="105">
        <v>10</v>
      </c>
      <c r="D24" s="105">
        <v>1.06</v>
      </c>
      <c r="E24" s="105">
        <v>6.67</v>
      </c>
      <c r="F24" s="105">
        <v>1.26</v>
      </c>
      <c r="G24" s="105">
        <v>0.36</v>
      </c>
      <c r="H24" s="105">
        <v>1.73</v>
      </c>
      <c r="I24" s="105">
        <v>2.79</v>
      </c>
      <c r="J24" s="105">
        <v>4.05</v>
      </c>
    </row>
    <row r="25" spans="1:10">
      <c r="A25" s="103" t="s">
        <v>766</v>
      </c>
      <c r="B25" s="104" t="s">
        <v>739</v>
      </c>
      <c r="C25" s="105">
        <v>10</v>
      </c>
      <c r="D25" s="105">
        <v>1.06</v>
      </c>
      <c r="E25" s="105">
        <v>10</v>
      </c>
      <c r="F25" s="105">
        <v>1.89</v>
      </c>
      <c r="G25" s="105">
        <v>0.22</v>
      </c>
      <c r="H25" s="105">
        <v>1.04</v>
      </c>
      <c r="I25" s="105">
        <v>2.1</v>
      </c>
      <c r="J25" s="105">
        <v>3.99</v>
      </c>
    </row>
    <row r="26" spans="1:10">
      <c r="A26" s="103" t="s">
        <v>767</v>
      </c>
      <c r="B26" s="104" t="s">
        <v>734</v>
      </c>
      <c r="C26" s="105">
        <v>13.3</v>
      </c>
      <c r="D26" s="105">
        <v>1.41</v>
      </c>
      <c r="E26" s="105">
        <v>10</v>
      </c>
      <c r="F26" s="105">
        <v>1.89</v>
      </c>
      <c r="G26" s="105">
        <v>0.08</v>
      </c>
      <c r="H26" s="105">
        <v>0.38</v>
      </c>
      <c r="I26" s="105">
        <v>1.79</v>
      </c>
      <c r="J26" s="105">
        <v>3.68</v>
      </c>
    </row>
    <row r="27" spans="1:10">
      <c r="A27" s="103" t="s">
        <v>768</v>
      </c>
      <c r="B27" s="104" t="s">
        <v>736</v>
      </c>
      <c r="C27" s="105">
        <v>13.3</v>
      </c>
      <c r="D27" s="105">
        <v>1.41</v>
      </c>
      <c r="E27" s="105">
        <v>10</v>
      </c>
      <c r="F27" s="105">
        <v>1.89</v>
      </c>
      <c r="G27" s="105">
        <v>0.04</v>
      </c>
      <c r="H27" s="105">
        <v>0.19</v>
      </c>
      <c r="I27" s="105">
        <v>1.6</v>
      </c>
      <c r="J27" s="105">
        <v>3.49</v>
      </c>
    </row>
    <row r="28" spans="1:10">
      <c r="A28" s="103" t="s">
        <v>769</v>
      </c>
      <c r="B28" s="104" t="s">
        <v>739</v>
      </c>
      <c r="C28" s="105">
        <v>10</v>
      </c>
      <c r="D28" s="105">
        <v>1.06</v>
      </c>
      <c r="E28" s="105">
        <v>6.67</v>
      </c>
      <c r="F28" s="105">
        <v>1.26</v>
      </c>
      <c r="G28" s="105">
        <v>0.15</v>
      </c>
      <c r="H28" s="105">
        <v>0.72</v>
      </c>
      <c r="I28" s="105">
        <v>1.78</v>
      </c>
      <c r="J28" s="105">
        <v>3.03</v>
      </c>
    </row>
    <row r="29" spans="1:10">
      <c r="A29" s="103" t="s">
        <v>770</v>
      </c>
      <c r="B29" s="104" t="s">
        <v>734</v>
      </c>
      <c r="C29" s="105">
        <v>13.3</v>
      </c>
      <c r="D29" s="105">
        <v>1.41</v>
      </c>
      <c r="E29" s="105">
        <v>6.67</v>
      </c>
      <c r="F29" s="105">
        <v>1.26</v>
      </c>
      <c r="G29" s="105">
        <v>0.05</v>
      </c>
      <c r="H29" s="105">
        <v>0.24</v>
      </c>
      <c r="I29" s="105">
        <v>1.65</v>
      </c>
      <c r="J29" s="105">
        <v>2.91</v>
      </c>
    </row>
    <row r="30" spans="1:10">
      <c r="A30" s="103" t="s">
        <v>771</v>
      </c>
      <c r="B30" s="104" t="s">
        <v>734</v>
      </c>
      <c r="C30" s="105">
        <v>6.7</v>
      </c>
      <c r="D30" s="105">
        <v>0.7</v>
      </c>
      <c r="E30" s="105">
        <v>6.67</v>
      </c>
      <c r="F30" s="105">
        <v>1.26</v>
      </c>
      <c r="G30" s="105">
        <v>0.16</v>
      </c>
      <c r="H30" s="105">
        <v>0.78</v>
      </c>
      <c r="I30" s="105">
        <v>1.49</v>
      </c>
      <c r="J30" s="105">
        <v>2.75</v>
      </c>
    </row>
    <row r="31" spans="1:10">
      <c r="A31" s="103" t="s">
        <v>772</v>
      </c>
      <c r="B31" s="104" t="s">
        <v>736</v>
      </c>
      <c r="C31" s="105">
        <v>6.7</v>
      </c>
      <c r="D31" s="105">
        <v>0.7</v>
      </c>
      <c r="E31" s="105">
        <v>6.67</v>
      </c>
      <c r="F31" s="105">
        <v>1.26</v>
      </c>
      <c r="G31" s="105">
        <v>0.16</v>
      </c>
      <c r="H31" s="105">
        <v>0.78</v>
      </c>
      <c r="I31" s="105">
        <v>1.49</v>
      </c>
      <c r="J31" s="105">
        <v>2.75</v>
      </c>
    </row>
    <row r="32" spans="1:10">
      <c r="A32" s="103" t="s">
        <v>773</v>
      </c>
      <c r="B32" s="104" t="s">
        <v>734</v>
      </c>
      <c r="C32" s="105">
        <v>6.7</v>
      </c>
      <c r="D32" s="105">
        <v>0.7</v>
      </c>
      <c r="E32" s="105">
        <v>6.67</v>
      </c>
      <c r="F32" s="105">
        <v>1.26</v>
      </c>
      <c r="G32" s="105">
        <v>0.08</v>
      </c>
      <c r="H32" s="105">
        <v>0.37</v>
      </c>
      <c r="I32" s="105">
        <v>1.08</v>
      </c>
      <c r="J32" s="105">
        <v>2.34</v>
      </c>
    </row>
    <row r="33" spans="1:10">
      <c r="A33" s="103" t="s">
        <v>749</v>
      </c>
      <c r="B33" s="104" t="s">
        <v>736</v>
      </c>
      <c r="C33" s="105">
        <v>6.7</v>
      </c>
      <c r="D33" s="105">
        <v>0.7</v>
      </c>
      <c r="E33" s="105">
        <v>6.67</v>
      </c>
      <c r="F33" s="105">
        <v>1.26</v>
      </c>
      <c r="G33" s="105">
        <v>7.0000000000000007E-2</v>
      </c>
      <c r="H33" s="105">
        <v>0.34</v>
      </c>
      <c r="I33" s="105">
        <v>1.04</v>
      </c>
      <c r="J33" s="105">
        <v>2.2999999999999998</v>
      </c>
    </row>
    <row r="34" spans="1:10">
      <c r="A34" s="103" t="s">
        <v>774</v>
      </c>
      <c r="B34" s="104" t="s">
        <v>734</v>
      </c>
      <c r="C34" s="105">
        <v>6.7</v>
      </c>
      <c r="D34" s="105">
        <v>0.7</v>
      </c>
      <c r="E34" s="105">
        <v>6.67</v>
      </c>
      <c r="F34" s="105">
        <v>1.26</v>
      </c>
      <c r="G34" s="105">
        <v>7.0000000000000007E-2</v>
      </c>
      <c r="H34" s="105">
        <v>0.33</v>
      </c>
      <c r="I34" s="105">
        <v>1.03</v>
      </c>
      <c r="J34" s="105">
        <v>2.29</v>
      </c>
    </row>
    <row r="35" spans="1:10">
      <c r="A35" s="103" t="s">
        <v>775</v>
      </c>
      <c r="B35" s="104" t="s">
        <v>736</v>
      </c>
      <c r="C35" s="105">
        <v>6.7</v>
      </c>
      <c r="D35" s="105">
        <v>0.7</v>
      </c>
      <c r="E35" s="105">
        <v>6.67</v>
      </c>
      <c r="F35" s="105">
        <v>1.26</v>
      </c>
      <c r="G35" s="105">
        <v>0.06</v>
      </c>
      <c r="H35" s="105">
        <v>0.3</v>
      </c>
      <c r="I35" s="105">
        <v>1</v>
      </c>
      <c r="J35" s="105">
        <v>2.2599999999999998</v>
      </c>
    </row>
    <row r="36" spans="1:10">
      <c r="A36" s="103" t="s">
        <v>776</v>
      </c>
      <c r="B36" s="104" t="s">
        <v>736</v>
      </c>
      <c r="C36" s="105">
        <v>6.7</v>
      </c>
      <c r="D36" s="105">
        <v>0.7</v>
      </c>
      <c r="E36" s="105">
        <v>6.67</v>
      </c>
      <c r="F36" s="105">
        <v>1.26</v>
      </c>
      <c r="G36" s="105">
        <v>0.05</v>
      </c>
      <c r="H36" s="105">
        <v>0.23</v>
      </c>
      <c r="I36" s="105">
        <v>0.93</v>
      </c>
      <c r="J36" s="105">
        <v>2.19</v>
      </c>
    </row>
    <row r="37" spans="1:10">
      <c r="A37" s="103" t="s">
        <v>777</v>
      </c>
      <c r="B37" s="104" t="s">
        <v>778</v>
      </c>
      <c r="C37" s="105">
        <v>6.7</v>
      </c>
      <c r="D37" s="105">
        <v>0.7</v>
      </c>
      <c r="E37" s="105">
        <v>3.33</v>
      </c>
      <c r="F37" s="105">
        <v>0.63</v>
      </c>
      <c r="G37" s="105">
        <v>0.09</v>
      </c>
      <c r="H37" s="105">
        <v>0.43</v>
      </c>
      <c r="I37" s="105">
        <v>1.1299999999999999</v>
      </c>
      <c r="J37" s="105">
        <v>1.76</v>
      </c>
    </row>
    <row r="38" spans="1:10">
      <c r="A38" s="103" t="s">
        <v>779</v>
      </c>
      <c r="B38" s="104" t="s">
        <v>734</v>
      </c>
      <c r="C38" s="105">
        <v>3.3</v>
      </c>
      <c r="D38" s="105">
        <v>0.35</v>
      </c>
      <c r="E38" s="105">
        <v>3.33</v>
      </c>
      <c r="F38" s="105">
        <v>0.63</v>
      </c>
      <c r="G38" s="105">
        <v>0.12</v>
      </c>
      <c r="H38" s="105">
        <v>0.6</v>
      </c>
      <c r="I38" s="105">
        <v>0.95</v>
      </c>
      <c r="J38" s="105">
        <v>1.58</v>
      </c>
    </row>
    <row r="39" spans="1:10">
      <c r="A39" s="103" t="s">
        <v>745</v>
      </c>
      <c r="B39" s="104" t="s">
        <v>736</v>
      </c>
      <c r="C39" s="105">
        <v>6.7</v>
      </c>
      <c r="D39" s="105">
        <v>0.7</v>
      </c>
      <c r="E39" s="105">
        <v>3.33</v>
      </c>
      <c r="F39" s="105">
        <v>0.63</v>
      </c>
      <c r="G39" s="105">
        <v>0.02</v>
      </c>
      <c r="H39" s="105">
        <v>0.08</v>
      </c>
      <c r="I39" s="105">
        <v>0.79</v>
      </c>
      <c r="J39" s="105">
        <v>1.42</v>
      </c>
    </row>
    <row r="40" spans="1:10">
      <c r="A40" s="103" t="s">
        <v>780</v>
      </c>
      <c r="B40" s="104" t="s">
        <v>734</v>
      </c>
      <c r="C40" s="105">
        <v>3.3</v>
      </c>
      <c r="D40" s="105">
        <v>0.35</v>
      </c>
      <c r="E40" s="105">
        <v>3.33</v>
      </c>
      <c r="F40" s="105">
        <v>0.63</v>
      </c>
      <c r="G40" s="105">
        <v>7.0000000000000007E-2</v>
      </c>
      <c r="H40" s="105">
        <v>0.32</v>
      </c>
      <c r="I40" s="105">
        <v>0.67</v>
      </c>
      <c r="J40" s="105">
        <v>1.3</v>
      </c>
    </row>
    <row r="41" spans="1:10">
      <c r="A41" s="103" t="s">
        <v>781</v>
      </c>
      <c r="B41" s="104" t="s">
        <v>736</v>
      </c>
      <c r="C41" s="105">
        <v>3.3</v>
      </c>
      <c r="D41" s="105">
        <v>0.35</v>
      </c>
      <c r="E41" s="105">
        <v>3.33</v>
      </c>
      <c r="F41" s="105">
        <v>0.63</v>
      </c>
      <c r="G41" s="105">
        <v>0.05</v>
      </c>
      <c r="H41" s="105">
        <v>0.23</v>
      </c>
      <c r="I41" s="105">
        <v>0.57999999999999996</v>
      </c>
      <c r="J41" s="105">
        <v>1.21</v>
      </c>
    </row>
    <row r="42" spans="1:10">
      <c r="A42" s="103" t="s">
        <v>782</v>
      </c>
      <c r="B42" s="104" t="s">
        <v>736</v>
      </c>
      <c r="C42" s="105">
        <v>3.3</v>
      </c>
      <c r="D42" s="105">
        <v>0.35</v>
      </c>
      <c r="E42" s="105">
        <v>3.33</v>
      </c>
      <c r="F42" s="105">
        <v>0.63</v>
      </c>
      <c r="G42" s="105">
        <v>0.03</v>
      </c>
      <c r="H42" s="105">
        <v>0.13</v>
      </c>
      <c r="I42" s="105">
        <v>0.48</v>
      </c>
      <c r="J42" s="105">
        <v>1.1100000000000001</v>
      </c>
    </row>
    <row r="43" spans="1:10">
      <c r="A43" s="103" t="s">
        <v>783</v>
      </c>
      <c r="B43" s="104" t="s">
        <v>734</v>
      </c>
      <c r="C43" s="105">
        <v>3.3</v>
      </c>
      <c r="D43" s="105">
        <v>0.35</v>
      </c>
      <c r="E43" s="105">
        <v>3.33</v>
      </c>
      <c r="F43" s="105">
        <v>0.63</v>
      </c>
      <c r="G43" s="105">
        <v>0.03</v>
      </c>
      <c r="H43" s="105">
        <v>0.13</v>
      </c>
      <c r="I43" s="105">
        <v>0.48</v>
      </c>
      <c r="J43" s="105">
        <v>1.1100000000000001</v>
      </c>
    </row>
    <row r="44" spans="1:10">
      <c r="A44" s="103" t="s">
        <v>784</v>
      </c>
      <c r="B44" s="104" t="s">
        <v>736</v>
      </c>
      <c r="C44" s="105">
        <v>3.3</v>
      </c>
      <c r="D44" s="105">
        <v>0.35</v>
      </c>
      <c r="E44" s="105">
        <v>3.33</v>
      </c>
      <c r="F44" s="105">
        <v>0.63</v>
      </c>
      <c r="G44" s="105">
        <v>0.01</v>
      </c>
      <c r="H44" s="105">
        <v>0.04</v>
      </c>
      <c r="I44" s="105">
        <v>0.39</v>
      </c>
      <c r="J44" s="105">
        <v>1.02</v>
      </c>
    </row>
  </sheetData>
  <pageMargins left="0.511811024" right="0.511811024" top="0.78740157499999996" bottom="0.78740157499999996" header="0.31496062000000002" footer="0.3149606200000000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BD3C7B-9310-49EA-8AB4-DBE861D1478E}">
  <dimension ref="A1:J35"/>
  <sheetViews>
    <sheetView workbookViewId="0">
      <selection activeCell="D9" sqref="D9"/>
    </sheetView>
  </sheetViews>
  <sheetFormatPr defaultRowHeight="14.5"/>
  <cols>
    <col min="1" max="1" width="21.54296875" bestFit="1" customWidth="1"/>
    <col min="2" max="2" width="4" bestFit="1" customWidth="1"/>
    <col min="3" max="3" width="3.36328125" bestFit="1" customWidth="1"/>
    <col min="4" max="5" width="4.6328125" bestFit="1" customWidth="1"/>
    <col min="6" max="6" width="3.81640625" bestFit="1" customWidth="1"/>
    <col min="7" max="7" width="4.08984375" bestFit="1" customWidth="1"/>
    <col min="8" max="10" width="4.6328125" bestFit="1" customWidth="1"/>
  </cols>
  <sheetData>
    <row r="1" spans="1:10" ht="15" thickBot="1">
      <c r="A1" s="81" t="s">
        <v>723</v>
      </c>
      <c r="B1" s="81" t="s">
        <v>724</v>
      </c>
      <c r="C1" s="81" t="s">
        <v>725</v>
      </c>
      <c r="D1" s="81" t="s">
        <v>726</v>
      </c>
      <c r="E1" s="81" t="s">
        <v>727</v>
      </c>
      <c r="F1" s="81" t="s">
        <v>728</v>
      </c>
      <c r="G1" s="81" t="s">
        <v>729</v>
      </c>
      <c r="H1" s="81" t="s">
        <v>730</v>
      </c>
      <c r="I1" s="81" t="s">
        <v>731</v>
      </c>
      <c r="J1" s="81" t="s">
        <v>732</v>
      </c>
    </row>
    <row r="2" spans="1:10">
      <c r="A2" s="115" t="s">
        <v>744</v>
      </c>
      <c r="B2" s="116" t="s">
        <v>736</v>
      </c>
      <c r="C2" s="117">
        <v>190</v>
      </c>
      <c r="D2" s="118">
        <v>14.5</v>
      </c>
      <c r="E2" s="118">
        <v>80</v>
      </c>
      <c r="F2" s="118">
        <v>9.52</v>
      </c>
      <c r="G2" s="118">
        <v>6.71</v>
      </c>
      <c r="H2" s="118">
        <v>26.53</v>
      </c>
      <c r="I2" s="118">
        <v>41.04</v>
      </c>
      <c r="J2" s="118">
        <v>50.56</v>
      </c>
    </row>
    <row r="3" spans="1:10">
      <c r="A3" s="112" t="s">
        <v>885</v>
      </c>
      <c r="B3" s="59" t="s">
        <v>736</v>
      </c>
      <c r="C3" s="113">
        <v>100</v>
      </c>
      <c r="D3" s="114">
        <v>7.63</v>
      </c>
      <c r="E3" s="114">
        <v>60</v>
      </c>
      <c r="F3" s="114">
        <v>7.14</v>
      </c>
      <c r="G3" s="114">
        <v>1.84</v>
      </c>
      <c r="H3" s="114">
        <v>7.29</v>
      </c>
      <c r="I3" s="114">
        <v>14.92</v>
      </c>
      <c r="J3" s="114">
        <v>22.07</v>
      </c>
    </row>
    <row r="4" spans="1:10">
      <c r="A4" s="112" t="s">
        <v>763</v>
      </c>
      <c r="B4" s="59" t="s">
        <v>734</v>
      </c>
      <c r="C4" s="113">
        <v>110</v>
      </c>
      <c r="D4" s="114">
        <v>8.4</v>
      </c>
      <c r="E4" s="114">
        <v>60</v>
      </c>
      <c r="F4" s="114">
        <v>7.14</v>
      </c>
      <c r="G4" s="114">
        <v>0.63</v>
      </c>
      <c r="H4" s="114">
        <v>2.5099999999999998</v>
      </c>
      <c r="I4" s="114">
        <v>10.91</v>
      </c>
      <c r="J4" s="114">
        <v>18.05</v>
      </c>
    </row>
    <row r="5" spans="1:10">
      <c r="A5" s="112" t="s">
        <v>772</v>
      </c>
      <c r="B5" s="59" t="s">
        <v>736</v>
      </c>
      <c r="C5" s="113">
        <v>50</v>
      </c>
      <c r="D5" s="114">
        <v>3.82</v>
      </c>
      <c r="E5" s="114">
        <v>50</v>
      </c>
      <c r="F5" s="114">
        <v>5.95</v>
      </c>
      <c r="G5" s="114">
        <v>1.49</v>
      </c>
      <c r="H5" s="114">
        <v>5.91</v>
      </c>
      <c r="I5" s="114">
        <v>9.7200000000000006</v>
      </c>
      <c r="J5" s="114">
        <v>15.68</v>
      </c>
    </row>
    <row r="6" spans="1:10">
      <c r="A6" s="112" t="s">
        <v>751</v>
      </c>
      <c r="B6" s="59" t="s">
        <v>736</v>
      </c>
      <c r="C6" s="113">
        <v>30</v>
      </c>
      <c r="D6" s="114">
        <v>2.29</v>
      </c>
      <c r="E6" s="114">
        <v>20</v>
      </c>
      <c r="F6" s="114">
        <v>2.38</v>
      </c>
      <c r="G6" s="114">
        <v>2.44</v>
      </c>
      <c r="H6" s="114">
        <v>9.64</v>
      </c>
      <c r="I6" s="114">
        <v>11.93</v>
      </c>
      <c r="J6" s="114">
        <v>14.32</v>
      </c>
    </row>
    <row r="7" spans="1:10">
      <c r="A7" s="112" t="s">
        <v>735</v>
      </c>
      <c r="B7" s="59" t="s">
        <v>736</v>
      </c>
      <c r="C7" s="113">
        <v>40</v>
      </c>
      <c r="D7" s="114">
        <v>3.05</v>
      </c>
      <c r="E7" s="114">
        <v>40</v>
      </c>
      <c r="F7" s="114">
        <v>4.76</v>
      </c>
      <c r="G7" s="114">
        <v>1.53</v>
      </c>
      <c r="H7" s="114">
        <v>6.07</v>
      </c>
      <c r="I7" s="114">
        <v>9.1199999999999992</v>
      </c>
      <c r="J7" s="114">
        <v>13.88</v>
      </c>
    </row>
    <row r="8" spans="1:10">
      <c r="A8" s="112" t="s">
        <v>785</v>
      </c>
      <c r="B8" s="59" t="s">
        <v>734</v>
      </c>
      <c r="C8" s="113">
        <v>60</v>
      </c>
      <c r="D8" s="114">
        <v>4.58</v>
      </c>
      <c r="E8" s="114">
        <v>40</v>
      </c>
      <c r="F8" s="114">
        <v>4.76</v>
      </c>
      <c r="G8" s="114">
        <v>1.08</v>
      </c>
      <c r="H8" s="114">
        <v>4.2699999999999996</v>
      </c>
      <c r="I8" s="114">
        <v>8.85</v>
      </c>
      <c r="J8" s="114">
        <v>13.62</v>
      </c>
    </row>
    <row r="9" spans="1:10">
      <c r="A9" s="112" t="s">
        <v>754</v>
      </c>
      <c r="B9" s="59" t="s">
        <v>734</v>
      </c>
      <c r="C9" s="113">
        <v>60</v>
      </c>
      <c r="D9" s="114">
        <v>4.58</v>
      </c>
      <c r="E9" s="114">
        <v>40</v>
      </c>
      <c r="F9" s="114">
        <v>4.76</v>
      </c>
      <c r="G9" s="114">
        <v>0.94</v>
      </c>
      <c r="H9" s="114">
        <v>3.73</v>
      </c>
      <c r="I9" s="114">
        <v>8.31</v>
      </c>
      <c r="J9" s="114">
        <v>13.07</v>
      </c>
    </row>
    <row r="10" spans="1:10">
      <c r="A10" s="113" t="s">
        <v>786</v>
      </c>
      <c r="B10" s="59" t="s">
        <v>747</v>
      </c>
      <c r="C10" s="113">
        <v>70</v>
      </c>
      <c r="D10" s="114">
        <v>5.34</v>
      </c>
      <c r="E10" s="114">
        <v>30</v>
      </c>
      <c r="F10" s="114">
        <v>3.57</v>
      </c>
      <c r="G10" s="114">
        <v>0.88</v>
      </c>
      <c r="H10" s="114">
        <v>3.46</v>
      </c>
      <c r="I10" s="114">
        <v>8.8000000000000007</v>
      </c>
      <c r="J10" s="114">
        <v>12.38</v>
      </c>
    </row>
    <row r="11" spans="1:10">
      <c r="A11" s="112" t="s">
        <v>779</v>
      </c>
      <c r="B11" s="59" t="s">
        <v>734</v>
      </c>
      <c r="C11" s="113">
        <v>50</v>
      </c>
      <c r="D11" s="114">
        <v>3.82</v>
      </c>
      <c r="E11" s="114">
        <v>40</v>
      </c>
      <c r="F11" s="114">
        <v>4.76</v>
      </c>
      <c r="G11" s="114">
        <v>0.45</v>
      </c>
      <c r="H11" s="114">
        <v>1.76</v>
      </c>
      <c r="I11" s="114">
        <v>5.58</v>
      </c>
      <c r="J11" s="114">
        <v>10.34</v>
      </c>
    </row>
    <row r="12" spans="1:10">
      <c r="A12" s="112" t="s">
        <v>787</v>
      </c>
      <c r="B12" s="59" t="s">
        <v>734</v>
      </c>
      <c r="C12" s="113">
        <v>50</v>
      </c>
      <c r="D12" s="114">
        <v>3.82</v>
      </c>
      <c r="E12" s="114">
        <v>20</v>
      </c>
      <c r="F12" s="114">
        <v>2.38</v>
      </c>
      <c r="G12" s="114">
        <v>0.8</v>
      </c>
      <c r="H12" s="114">
        <v>3.16</v>
      </c>
      <c r="I12" s="114">
        <v>6.98</v>
      </c>
      <c r="J12" s="114">
        <v>9.36</v>
      </c>
    </row>
    <row r="13" spans="1:10">
      <c r="A13" s="112" t="s">
        <v>768</v>
      </c>
      <c r="B13" s="59" t="s">
        <v>736</v>
      </c>
      <c r="C13" s="113">
        <v>70</v>
      </c>
      <c r="D13" s="114">
        <v>5.34</v>
      </c>
      <c r="E13" s="114">
        <v>20</v>
      </c>
      <c r="F13" s="114">
        <v>2.38</v>
      </c>
      <c r="G13" s="114">
        <v>0.4</v>
      </c>
      <c r="H13" s="114">
        <v>1.59</v>
      </c>
      <c r="I13" s="114">
        <v>6.94</v>
      </c>
      <c r="J13" s="114">
        <v>9.32</v>
      </c>
    </row>
    <row r="14" spans="1:10">
      <c r="A14" s="112" t="s">
        <v>783</v>
      </c>
      <c r="B14" s="59" t="s">
        <v>734</v>
      </c>
      <c r="C14" s="113">
        <v>40</v>
      </c>
      <c r="D14" s="114">
        <v>3.05</v>
      </c>
      <c r="E14" s="114">
        <v>30</v>
      </c>
      <c r="F14" s="114">
        <v>3.57</v>
      </c>
      <c r="G14" s="114">
        <v>0.54</v>
      </c>
      <c r="H14" s="114">
        <v>2.13</v>
      </c>
      <c r="I14" s="114">
        <v>5.18</v>
      </c>
      <c r="J14" s="114">
        <v>8.76</v>
      </c>
    </row>
    <row r="15" spans="1:10">
      <c r="A15" s="112" t="s">
        <v>788</v>
      </c>
      <c r="B15" s="59" t="s">
        <v>734</v>
      </c>
      <c r="C15" s="113">
        <v>20</v>
      </c>
      <c r="D15" s="114">
        <v>1.53</v>
      </c>
      <c r="E15" s="114">
        <v>20</v>
      </c>
      <c r="F15" s="114">
        <v>2.38</v>
      </c>
      <c r="G15" s="114">
        <v>0.79</v>
      </c>
      <c r="H15" s="114">
        <v>3.12</v>
      </c>
      <c r="I15" s="114">
        <v>4.6500000000000004</v>
      </c>
      <c r="J15" s="114">
        <v>7.03</v>
      </c>
    </row>
    <row r="16" spans="1:10">
      <c r="A16" s="112" t="s">
        <v>789</v>
      </c>
      <c r="B16" s="59" t="s">
        <v>734</v>
      </c>
      <c r="C16" s="113">
        <v>20</v>
      </c>
      <c r="D16" s="114">
        <v>1.53</v>
      </c>
      <c r="E16" s="114">
        <v>20</v>
      </c>
      <c r="F16" s="114">
        <v>2.38</v>
      </c>
      <c r="G16" s="114">
        <v>0.73</v>
      </c>
      <c r="H16" s="114">
        <v>2.87</v>
      </c>
      <c r="I16" s="114">
        <v>4.4000000000000004</v>
      </c>
      <c r="J16" s="114">
        <v>6.78</v>
      </c>
    </row>
    <row r="17" spans="1:10">
      <c r="A17" s="112" t="s">
        <v>737</v>
      </c>
      <c r="B17" s="59" t="s">
        <v>736</v>
      </c>
      <c r="C17" s="113">
        <v>30</v>
      </c>
      <c r="D17" s="114">
        <v>2.29</v>
      </c>
      <c r="E17" s="114">
        <v>20</v>
      </c>
      <c r="F17" s="114">
        <v>2.38</v>
      </c>
      <c r="G17" s="114">
        <v>0.5</v>
      </c>
      <c r="H17" s="114">
        <v>1.96</v>
      </c>
      <c r="I17" s="114">
        <v>4.25</v>
      </c>
      <c r="J17" s="114">
        <v>6.63</v>
      </c>
    </row>
    <row r="18" spans="1:10">
      <c r="A18" s="112" t="s">
        <v>790</v>
      </c>
      <c r="B18" s="59" t="s">
        <v>736</v>
      </c>
      <c r="C18" s="113">
        <v>30</v>
      </c>
      <c r="D18" s="114">
        <v>2.29</v>
      </c>
      <c r="E18" s="114">
        <v>20</v>
      </c>
      <c r="F18" s="114">
        <v>2.38</v>
      </c>
      <c r="G18" s="114">
        <v>0.3</v>
      </c>
      <c r="H18" s="114">
        <v>1.17</v>
      </c>
      <c r="I18" s="114">
        <v>3.46</v>
      </c>
      <c r="J18" s="114">
        <v>5.84</v>
      </c>
    </row>
    <row r="19" spans="1:10">
      <c r="A19" s="112" t="s">
        <v>773</v>
      </c>
      <c r="B19" s="59" t="s">
        <v>734</v>
      </c>
      <c r="C19" s="113">
        <v>20</v>
      </c>
      <c r="D19" s="114">
        <v>1.53</v>
      </c>
      <c r="E19" s="114">
        <v>20</v>
      </c>
      <c r="F19" s="114">
        <v>2.38</v>
      </c>
      <c r="G19" s="114">
        <v>0.45</v>
      </c>
      <c r="H19" s="114">
        <v>1.78</v>
      </c>
      <c r="I19" s="114">
        <v>3.3</v>
      </c>
      <c r="J19" s="114">
        <v>5.68</v>
      </c>
    </row>
    <row r="20" spans="1:10">
      <c r="A20" s="112" t="s">
        <v>791</v>
      </c>
      <c r="B20" s="59" t="s">
        <v>736</v>
      </c>
      <c r="C20" s="113">
        <v>30</v>
      </c>
      <c r="D20" s="114">
        <v>2.29</v>
      </c>
      <c r="E20" s="114">
        <v>20</v>
      </c>
      <c r="F20" s="114">
        <v>2.38</v>
      </c>
      <c r="G20" s="114">
        <v>0.2</v>
      </c>
      <c r="H20" s="114">
        <v>0.78</v>
      </c>
      <c r="I20" s="114">
        <v>3.07</v>
      </c>
      <c r="J20" s="114">
        <v>5.45</v>
      </c>
    </row>
    <row r="21" spans="1:10">
      <c r="A21" s="112" t="s">
        <v>792</v>
      </c>
      <c r="B21" s="59" t="s">
        <v>739</v>
      </c>
      <c r="C21" s="113">
        <v>20</v>
      </c>
      <c r="D21" s="114">
        <v>1.53</v>
      </c>
      <c r="E21" s="114">
        <v>20</v>
      </c>
      <c r="F21" s="114">
        <v>2.38</v>
      </c>
      <c r="G21" s="114">
        <v>0.21</v>
      </c>
      <c r="H21" s="114">
        <v>0.83</v>
      </c>
      <c r="I21" s="114">
        <v>2.35</v>
      </c>
      <c r="J21" s="114">
        <v>4.7300000000000004</v>
      </c>
    </row>
    <row r="22" spans="1:10">
      <c r="A22" s="112" t="s">
        <v>793</v>
      </c>
      <c r="B22" s="59" t="s">
        <v>734</v>
      </c>
      <c r="C22" s="113">
        <v>10</v>
      </c>
      <c r="D22" s="114">
        <v>0.76</v>
      </c>
      <c r="E22" s="114">
        <v>10</v>
      </c>
      <c r="F22" s="114">
        <v>1.19</v>
      </c>
      <c r="G22" s="114">
        <v>0.66</v>
      </c>
      <c r="H22" s="114">
        <v>2.6</v>
      </c>
      <c r="I22" s="114">
        <v>3.37</v>
      </c>
      <c r="J22" s="114">
        <v>4.5599999999999996</v>
      </c>
    </row>
    <row r="23" spans="1:10">
      <c r="A23" s="112" t="s">
        <v>765</v>
      </c>
      <c r="B23" s="59" t="s">
        <v>736</v>
      </c>
      <c r="C23" s="113">
        <v>20</v>
      </c>
      <c r="D23" s="114">
        <v>1.53</v>
      </c>
      <c r="E23" s="114">
        <v>20</v>
      </c>
      <c r="F23" s="114">
        <v>2.38</v>
      </c>
      <c r="G23" s="114">
        <v>0.13</v>
      </c>
      <c r="H23" s="114">
        <v>0.5</v>
      </c>
      <c r="I23" s="114">
        <v>2.0299999999999998</v>
      </c>
      <c r="J23" s="114">
        <v>4.41</v>
      </c>
    </row>
    <row r="24" spans="1:10">
      <c r="A24" s="112" t="s">
        <v>794</v>
      </c>
      <c r="B24" s="59" t="s">
        <v>734</v>
      </c>
      <c r="C24" s="113">
        <v>30</v>
      </c>
      <c r="D24" s="114">
        <v>2.29</v>
      </c>
      <c r="E24" s="114">
        <v>10</v>
      </c>
      <c r="F24" s="114">
        <v>1.19</v>
      </c>
      <c r="G24" s="114">
        <v>0.21</v>
      </c>
      <c r="H24" s="114">
        <v>0.82</v>
      </c>
      <c r="I24" s="114">
        <v>3.11</v>
      </c>
      <c r="J24" s="114">
        <v>4.3</v>
      </c>
    </row>
    <row r="25" spans="1:10">
      <c r="A25" s="112" t="s">
        <v>795</v>
      </c>
      <c r="B25" s="59" t="s">
        <v>736</v>
      </c>
      <c r="C25" s="113">
        <v>20</v>
      </c>
      <c r="D25" s="114">
        <v>1.53</v>
      </c>
      <c r="E25" s="114">
        <v>20</v>
      </c>
      <c r="F25" s="114">
        <v>2.38</v>
      </c>
      <c r="G25" s="114">
        <v>0.06</v>
      </c>
      <c r="H25" s="114">
        <v>0.25</v>
      </c>
      <c r="I25" s="114">
        <v>1.78</v>
      </c>
      <c r="J25" s="114">
        <v>4.16</v>
      </c>
    </row>
    <row r="26" spans="1:10">
      <c r="A26" s="112" t="s">
        <v>796</v>
      </c>
      <c r="B26" s="59" t="s">
        <v>734</v>
      </c>
      <c r="C26" s="113">
        <v>20</v>
      </c>
      <c r="D26" s="114">
        <v>1.53</v>
      </c>
      <c r="E26" s="114">
        <v>20</v>
      </c>
      <c r="F26" s="114">
        <v>2.38</v>
      </c>
      <c r="G26" s="114">
        <v>0.05</v>
      </c>
      <c r="H26" s="114">
        <v>0.18</v>
      </c>
      <c r="I26" s="114">
        <v>1.71</v>
      </c>
      <c r="J26" s="114">
        <v>4.09</v>
      </c>
    </row>
    <row r="27" spans="1:10">
      <c r="A27" s="112" t="s">
        <v>797</v>
      </c>
      <c r="B27" s="59" t="s">
        <v>739</v>
      </c>
      <c r="C27" s="113">
        <v>20</v>
      </c>
      <c r="D27" s="114">
        <v>1.53</v>
      </c>
      <c r="E27" s="114">
        <v>10</v>
      </c>
      <c r="F27" s="114">
        <v>1.19</v>
      </c>
      <c r="G27" s="114">
        <v>0.34</v>
      </c>
      <c r="H27" s="114">
        <v>1.33</v>
      </c>
      <c r="I27" s="114">
        <v>2.86</v>
      </c>
      <c r="J27" s="114">
        <v>4.05</v>
      </c>
    </row>
    <row r="28" spans="1:10">
      <c r="A28" s="112" t="s">
        <v>798</v>
      </c>
      <c r="B28" s="59" t="s">
        <v>736</v>
      </c>
      <c r="C28" s="113">
        <v>20</v>
      </c>
      <c r="D28" s="114">
        <v>1.53</v>
      </c>
      <c r="E28" s="114">
        <v>10</v>
      </c>
      <c r="F28" s="114">
        <v>1.19</v>
      </c>
      <c r="G28" s="114">
        <v>0.25</v>
      </c>
      <c r="H28" s="114">
        <v>1</v>
      </c>
      <c r="I28" s="114">
        <v>2.5299999999999998</v>
      </c>
      <c r="J28" s="114">
        <v>3.72</v>
      </c>
    </row>
    <row r="29" spans="1:10">
      <c r="A29" s="112" t="s">
        <v>775</v>
      </c>
      <c r="B29" s="59" t="s">
        <v>736</v>
      </c>
      <c r="C29" s="113">
        <v>20</v>
      </c>
      <c r="D29" s="114">
        <v>1.53</v>
      </c>
      <c r="E29" s="114">
        <v>10</v>
      </c>
      <c r="F29" s="114">
        <v>1.19</v>
      </c>
      <c r="G29" s="114">
        <v>0.17</v>
      </c>
      <c r="H29" s="114">
        <v>0.67</v>
      </c>
      <c r="I29" s="114">
        <v>2.19</v>
      </c>
      <c r="J29" s="114">
        <v>3.38</v>
      </c>
    </row>
    <row r="30" spans="1:10">
      <c r="A30" s="112" t="s">
        <v>799</v>
      </c>
      <c r="B30" s="59" t="s">
        <v>778</v>
      </c>
      <c r="C30" s="113">
        <v>10</v>
      </c>
      <c r="D30" s="114">
        <v>0.76</v>
      </c>
      <c r="E30" s="114">
        <v>10</v>
      </c>
      <c r="F30" s="114">
        <v>1.19</v>
      </c>
      <c r="G30" s="114">
        <v>0.17</v>
      </c>
      <c r="H30" s="114">
        <v>0.68</v>
      </c>
      <c r="I30" s="114">
        <v>1.44</v>
      </c>
      <c r="J30" s="114">
        <v>2.63</v>
      </c>
    </row>
    <row r="31" spans="1:10">
      <c r="A31" s="112" t="s">
        <v>774</v>
      </c>
      <c r="B31" s="59" t="s">
        <v>734</v>
      </c>
      <c r="C31" s="113">
        <v>10</v>
      </c>
      <c r="D31" s="114">
        <v>0.76</v>
      </c>
      <c r="E31" s="114">
        <v>10</v>
      </c>
      <c r="F31" s="114">
        <v>1.19</v>
      </c>
      <c r="G31" s="114">
        <v>0.15</v>
      </c>
      <c r="H31" s="114">
        <v>0.61</v>
      </c>
      <c r="I31" s="114">
        <v>1.37</v>
      </c>
      <c r="J31" s="114">
        <v>2.56</v>
      </c>
    </row>
    <row r="32" spans="1:10">
      <c r="A32" s="112" t="s">
        <v>800</v>
      </c>
      <c r="B32" s="59" t="s">
        <v>736</v>
      </c>
      <c r="C32" s="113">
        <v>10</v>
      </c>
      <c r="D32" s="114">
        <v>0.76</v>
      </c>
      <c r="E32" s="114">
        <v>10</v>
      </c>
      <c r="F32" s="114">
        <v>1.19</v>
      </c>
      <c r="G32" s="114">
        <v>0.09</v>
      </c>
      <c r="H32" s="114">
        <v>0.34</v>
      </c>
      <c r="I32" s="114">
        <v>1.1100000000000001</v>
      </c>
      <c r="J32" s="114">
        <v>2.2999999999999998</v>
      </c>
    </row>
    <row r="33" spans="1:10">
      <c r="A33" s="112" t="s">
        <v>801</v>
      </c>
      <c r="B33" s="59" t="s">
        <v>736</v>
      </c>
      <c r="C33" s="113">
        <v>10</v>
      </c>
      <c r="D33" s="114">
        <v>0.76</v>
      </c>
      <c r="E33" s="114">
        <v>10</v>
      </c>
      <c r="F33" s="114">
        <v>1.19</v>
      </c>
      <c r="G33" s="114">
        <v>0.05</v>
      </c>
      <c r="H33" s="114">
        <v>0.2</v>
      </c>
      <c r="I33" s="114">
        <v>0.96</v>
      </c>
      <c r="J33" s="114">
        <v>2.15</v>
      </c>
    </row>
    <row r="34" spans="1:10">
      <c r="A34" s="112" t="s">
        <v>802</v>
      </c>
      <c r="B34" s="59" t="s">
        <v>734</v>
      </c>
      <c r="C34" s="113">
        <v>10</v>
      </c>
      <c r="D34" s="114">
        <v>0.76</v>
      </c>
      <c r="E34" s="114">
        <v>10</v>
      </c>
      <c r="F34" s="114">
        <v>1.19</v>
      </c>
      <c r="G34" s="114">
        <v>0.04</v>
      </c>
      <c r="H34" s="114">
        <v>0.14000000000000001</v>
      </c>
      <c r="I34" s="114">
        <v>0.9</v>
      </c>
      <c r="J34" s="114">
        <v>2.09</v>
      </c>
    </row>
    <row r="35" spans="1:10">
      <c r="A35" s="112" t="s">
        <v>758</v>
      </c>
      <c r="B35" s="59" t="s">
        <v>736</v>
      </c>
      <c r="C35" s="113">
        <v>10</v>
      </c>
      <c r="D35" s="114">
        <v>0.76</v>
      </c>
      <c r="E35" s="114">
        <v>10</v>
      </c>
      <c r="F35" s="114">
        <v>1.19</v>
      </c>
      <c r="G35" s="114">
        <v>0.03</v>
      </c>
      <c r="H35" s="114">
        <v>0.11</v>
      </c>
      <c r="I35" s="114">
        <v>0.88</v>
      </c>
      <c r="J35" s="114">
        <v>2.0699999999999998</v>
      </c>
    </row>
  </sheetData>
  <pageMargins left="0.511811024" right="0.511811024" top="0.78740157499999996" bottom="0.78740157499999996" header="0.31496062000000002" footer="0.3149606200000000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931672-4D3B-47C7-912E-F9BA3D8240EC}">
  <dimension ref="A1:F53"/>
  <sheetViews>
    <sheetView workbookViewId="0">
      <selection sqref="A1:A2"/>
    </sheetView>
  </sheetViews>
  <sheetFormatPr defaultRowHeight="14.5"/>
  <cols>
    <col min="1" max="1" width="21.54296875" bestFit="1" customWidth="1"/>
    <col min="2" max="2" width="13.453125" bestFit="1" customWidth="1"/>
    <col min="3" max="3" width="11.1796875" bestFit="1" customWidth="1"/>
    <col min="4" max="4" width="11" bestFit="1" customWidth="1"/>
    <col min="5" max="5" width="9" bestFit="1" customWidth="1"/>
  </cols>
  <sheetData>
    <row r="1" spans="1:6">
      <c r="A1" s="232" t="s">
        <v>827</v>
      </c>
      <c r="B1" s="234" t="s">
        <v>23</v>
      </c>
      <c r="C1" s="236" t="s">
        <v>828</v>
      </c>
      <c r="D1" s="236"/>
      <c r="E1" s="236"/>
      <c r="F1" s="236"/>
    </row>
    <row r="2" spans="1:6" ht="15" thickBot="1">
      <c r="A2" s="233"/>
      <c r="B2" s="235"/>
      <c r="C2" s="138" t="s">
        <v>829</v>
      </c>
      <c r="D2" s="137" t="s">
        <v>830</v>
      </c>
      <c r="E2" s="137" t="s">
        <v>717</v>
      </c>
      <c r="F2" s="137" t="s">
        <v>831</v>
      </c>
    </row>
    <row r="3" spans="1:6">
      <c r="A3" s="135" t="s">
        <v>832</v>
      </c>
      <c r="B3" s="136" t="s">
        <v>833</v>
      </c>
      <c r="C3" s="76">
        <v>2</v>
      </c>
      <c r="D3" s="136">
        <v>5</v>
      </c>
      <c r="E3" s="136"/>
      <c r="F3" s="136">
        <f t="shared" ref="F3:F51" si="0">SUM(C3:E3)</f>
        <v>7</v>
      </c>
    </row>
    <row r="4" spans="1:6">
      <c r="A4" s="133" t="s">
        <v>834</v>
      </c>
      <c r="B4" s="60" t="s">
        <v>833</v>
      </c>
      <c r="C4" s="60"/>
      <c r="D4" s="134">
        <v>4</v>
      </c>
      <c r="E4" s="134"/>
      <c r="F4" s="134">
        <f t="shared" si="0"/>
        <v>4</v>
      </c>
    </row>
    <row r="5" spans="1:6">
      <c r="A5" s="133" t="s">
        <v>779</v>
      </c>
      <c r="B5" s="60" t="s">
        <v>835</v>
      </c>
      <c r="C5" s="60"/>
      <c r="D5" s="134">
        <v>4</v>
      </c>
      <c r="E5" s="134"/>
      <c r="F5" s="134">
        <f t="shared" si="0"/>
        <v>4</v>
      </c>
    </row>
    <row r="6" spans="1:6">
      <c r="A6" s="133" t="s">
        <v>836</v>
      </c>
      <c r="B6" s="60" t="s">
        <v>835</v>
      </c>
      <c r="C6" s="60"/>
      <c r="D6" s="134">
        <v>4</v>
      </c>
      <c r="E6" s="134"/>
      <c r="F6" s="134">
        <f t="shared" si="0"/>
        <v>4</v>
      </c>
    </row>
    <row r="7" spans="1:6">
      <c r="A7" s="133" t="s">
        <v>837</v>
      </c>
      <c r="B7" s="60" t="s">
        <v>835</v>
      </c>
      <c r="C7" s="60"/>
      <c r="D7" s="134">
        <v>2</v>
      </c>
      <c r="E7" s="134"/>
      <c r="F7" s="134">
        <f t="shared" si="0"/>
        <v>2</v>
      </c>
    </row>
    <row r="8" spans="1:6">
      <c r="A8" s="133" t="s">
        <v>782</v>
      </c>
      <c r="B8" s="60" t="s">
        <v>835</v>
      </c>
      <c r="C8" s="60"/>
      <c r="D8" s="134">
        <v>2</v>
      </c>
      <c r="E8" s="134"/>
      <c r="F8" s="134">
        <f t="shared" si="0"/>
        <v>2</v>
      </c>
    </row>
    <row r="9" spans="1:6">
      <c r="A9" s="133" t="s">
        <v>773</v>
      </c>
      <c r="B9" s="60" t="s">
        <v>835</v>
      </c>
      <c r="C9" s="60"/>
      <c r="D9" s="134">
        <v>1</v>
      </c>
      <c r="E9" s="134"/>
      <c r="F9" s="134">
        <f t="shared" si="0"/>
        <v>1</v>
      </c>
    </row>
    <row r="10" spans="1:6">
      <c r="A10" s="133" t="s">
        <v>774</v>
      </c>
      <c r="B10" s="60" t="s">
        <v>835</v>
      </c>
      <c r="C10" s="60"/>
      <c r="D10" s="134">
        <v>2</v>
      </c>
      <c r="E10" s="134"/>
      <c r="F10" s="134">
        <f t="shared" si="0"/>
        <v>2</v>
      </c>
    </row>
    <row r="11" spans="1:6">
      <c r="A11" s="133" t="s">
        <v>735</v>
      </c>
      <c r="B11" s="60" t="s">
        <v>835</v>
      </c>
      <c r="C11" s="60">
        <v>1</v>
      </c>
      <c r="D11" s="134">
        <v>25</v>
      </c>
      <c r="E11" s="134"/>
      <c r="F11" s="134">
        <f t="shared" si="0"/>
        <v>26</v>
      </c>
    </row>
    <row r="12" spans="1:6">
      <c r="A12" s="133" t="s">
        <v>838</v>
      </c>
      <c r="B12" s="60" t="s">
        <v>835</v>
      </c>
      <c r="C12" s="60"/>
      <c r="D12" s="134">
        <v>2</v>
      </c>
      <c r="E12" s="134"/>
      <c r="F12" s="134">
        <f t="shared" si="0"/>
        <v>2</v>
      </c>
    </row>
    <row r="13" spans="1:6">
      <c r="A13" s="133" t="s">
        <v>775</v>
      </c>
      <c r="B13" s="60" t="s">
        <v>835</v>
      </c>
      <c r="C13" s="60"/>
      <c r="D13" s="134">
        <v>2</v>
      </c>
      <c r="E13" s="134"/>
      <c r="F13" s="134">
        <f t="shared" si="0"/>
        <v>2</v>
      </c>
    </row>
    <row r="14" spans="1:6">
      <c r="A14" s="133" t="s">
        <v>839</v>
      </c>
      <c r="B14" s="60" t="s">
        <v>835</v>
      </c>
      <c r="C14" s="60"/>
      <c r="D14" s="134">
        <v>1</v>
      </c>
      <c r="E14" s="134"/>
      <c r="F14" s="134">
        <f t="shared" si="0"/>
        <v>1</v>
      </c>
    </row>
    <row r="15" spans="1:6">
      <c r="A15" s="133" t="s">
        <v>761</v>
      </c>
      <c r="B15" s="60" t="s">
        <v>835</v>
      </c>
      <c r="C15" s="60"/>
      <c r="D15" s="134">
        <v>2</v>
      </c>
      <c r="E15" s="134"/>
      <c r="F15" s="134">
        <f t="shared" si="0"/>
        <v>2</v>
      </c>
    </row>
    <row r="16" spans="1:6">
      <c r="A16" s="133" t="s">
        <v>840</v>
      </c>
      <c r="B16" s="60" t="s">
        <v>835</v>
      </c>
      <c r="C16" s="60"/>
      <c r="D16" s="134">
        <v>1</v>
      </c>
      <c r="E16" s="134"/>
      <c r="F16" s="134">
        <f t="shared" si="0"/>
        <v>1</v>
      </c>
    </row>
    <row r="17" spans="1:6">
      <c r="A17" s="133" t="s">
        <v>789</v>
      </c>
      <c r="B17" s="60" t="s">
        <v>835</v>
      </c>
      <c r="C17" s="60">
        <v>3</v>
      </c>
      <c r="D17" s="134">
        <v>2</v>
      </c>
      <c r="E17" s="134"/>
      <c r="F17" s="134">
        <f t="shared" si="0"/>
        <v>5</v>
      </c>
    </row>
    <row r="18" spans="1:6">
      <c r="A18" s="133" t="s">
        <v>788</v>
      </c>
      <c r="B18" s="60" t="s">
        <v>835</v>
      </c>
      <c r="C18" s="60"/>
      <c r="D18" s="134">
        <v>10</v>
      </c>
      <c r="E18" s="134"/>
      <c r="F18" s="134">
        <f t="shared" si="0"/>
        <v>10</v>
      </c>
    </row>
    <row r="19" spans="1:6">
      <c r="A19" s="133" t="s">
        <v>754</v>
      </c>
      <c r="B19" s="60" t="s">
        <v>835</v>
      </c>
      <c r="C19" s="60"/>
      <c r="D19" s="134">
        <v>28</v>
      </c>
      <c r="E19" s="134"/>
      <c r="F19" s="134">
        <f t="shared" si="0"/>
        <v>28</v>
      </c>
    </row>
    <row r="20" spans="1:6">
      <c r="A20" s="133" t="s">
        <v>841</v>
      </c>
      <c r="B20" s="60" t="s">
        <v>835</v>
      </c>
      <c r="C20" s="60"/>
      <c r="D20" s="134">
        <v>12</v>
      </c>
      <c r="E20" s="134"/>
      <c r="F20" s="134">
        <f t="shared" si="0"/>
        <v>12</v>
      </c>
    </row>
    <row r="21" spans="1:6">
      <c r="A21" s="133" t="s">
        <v>771</v>
      </c>
      <c r="B21" s="60" t="s">
        <v>835</v>
      </c>
      <c r="C21" s="60"/>
      <c r="D21" s="134">
        <v>1</v>
      </c>
      <c r="E21" s="134"/>
      <c r="F21" s="134">
        <f t="shared" si="0"/>
        <v>1</v>
      </c>
    </row>
    <row r="22" spans="1:6">
      <c r="A22" s="133" t="s">
        <v>763</v>
      </c>
      <c r="B22" s="60" t="s">
        <v>835</v>
      </c>
      <c r="C22" s="60"/>
      <c r="D22" s="134">
        <v>2</v>
      </c>
      <c r="E22" s="134"/>
      <c r="F22" s="134">
        <f t="shared" si="0"/>
        <v>2</v>
      </c>
    </row>
    <row r="23" spans="1:6">
      <c r="A23" s="133" t="s">
        <v>797</v>
      </c>
      <c r="B23" s="60" t="s">
        <v>835</v>
      </c>
      <c r="C23" s="60"/>
      <c r="D23" s="134">
        <v>1</v>
      </c>
      <c r="E23" s="134"/>
      <c r="F23" s="134">
        <f t="shared" si="0"/>
        <v>1</v>
      </c>
    </row>
    <row r="24" spans="1:6">
      <c r="A24" s="133" t="s">
        <v>842</v>
      </c>
      <c r="B24" s="60" t="s">
        <v>835</v>
      </c>
      <c r="C24" s="60"/>
      <c r="D24" s="134">
        <v>3</v>
      </c>
      <c r="E24" s="134"/>
      <c r="F24" s="134">
        <f t="shared" si="0"/>
        <v>3</v>
      </c>
    </row>
    <row r="25" spans="1:6">
      <c r="A25" s="133" t="s">
        <v>757</v>
      </c>
      <c r="B25" s="60" t="s">
        <v>835</v>
      </c>
      <c r="C25" s="60">
        <v>2</v>
      </c>
      <c r="D25" s="134">
        <v>14</v>
      </c>
      <c r="E25" s="134"/>
      <c r="F25" s="134">
        <f t="shared" si="0"/>
        <v>16</v>
      </c>
    </row>
    <row r="26" spans="1:6">
      <c r="A26" s="133" t="s">
        <v>843</v>
      </c>
      <c r="B26" s="60" t="s">
        <v>835</v>
      </c>
      <c r="C26" s="60"/>
      <c r="D26" s="134">
        <v>1</v>
      </c>
      <c r="E26" s="134"/>
      <c r="F26" s="134">
        <f t="shared" si="0"/>
        <v>1</v>
      </c>
    </row>
    <row r="27" spans="1:6">
      <c r="A27" s="133" t="s">
        <v>770</v>
      </c>
      <c r="B27" s="60" t="s">
        <v>835</v>
      </c>
      <c r="C27" s="60"/>
      <c r="D27" s="134">
        <v>1</v>
      </c>
      <c r="E27" s="134"/>
      <c r="F27" s="134">
        <f t="shared" si="0"/>
        <v>1</v>
      </c>
    </row>
    <row r="28" spans="1:6">
      <c r="A28" s="133" t="s">
        <v>769</v>
      </c>
      <c r="B28" s="60" t="s">
        <v>835</v>
      </c>
      <c r="C28" s="60"/>
      <c r="D28" s="134">
        <v>3</v>
      </c>
      <c r="E28" s="134"/>
      <c r="F28" s="134">
        <f t="shared" si="0"/>
        <v>3</v>
      </c>
    </row>
    <row r="29" spans="1:6">
      <c r="A29" s="133" t="s">
        <v>844</v>
      </c>
      <c r="B29" s="60" t="s">
        <v>835</v>
      </c>
      <c r="C29" s="60"/>
      <c r="D29" s="134">
        <v>1</v>
      </c>
      <c r="E29" s="134"/>
      <c r="F29" s="134">
        <f t="shared" si="0"/>
        <v>1</v>
      </c>
    </row>
    <row r="30" spans="1:6">
      <c r="A30" s="133" t="s">
        <v>845</v>
      </c>
      <c r="B30" s="60" t="s">
        <v>835</v>
      </c>
      <c r="C30" s="60"/>
      <c r="D30" s="134">
        <v>2</v>
      </c>
      <c r="E30" s="134"/>
      <c r="F30" s="134">
        <f t="shared" si="0"/>
        <v>2</v>
      </c>
    </row>
    <row r="31" spans="1:6">
      <c r="A31" s="133" t="s">
        <v>846</v>
      </c>
      <c r="B31" s="60" t="s">
        <v>835</v>
      </c>
      <c r="C31" s="60"/>
      <c r="D31" s="134">
        <v>1</v>
      </c>
      <c r="E31" s="134"/>
      <c r="F31" s="134">
        <f t="shared" si="0"/>
        <v>1</v>
      </c>
    </row>
    <row r="32" spans="1:6">
      <c r="A32" s="133" t="s">
        <v>768</v>
      </c>
      <c r="B32" s="60" t="s">
        <v>835</v>
      </c>
      <c r="C32" s="60"/>
      <c r="D32" s="134">
        <v>8</v>
      </c>
      <c r="E32" s="134"/>
      <c r="F32" s="134">
        <f t="shared" si="0"/>
        <v>8</v>
      </c>
    </row>
    <row r="33" spans="1:6">
      <c r="A33" s="133" t="s">
        <v>744</v>
      </c>
      <c r="B33" s="60" t="s">
        <v>835</v>
      </c>
      <c r="C33" s="60"/>
      <c r="D33" s="134">
        <v>52</v>
      </c>
      <c r="E33" s="134"/>
      <c r="F33" s="134">
        <f t="shared" si="0"/>
        <v>52</v>
      </c>
    </row>
    <row r="34" spans="1:6">
      <c r="A34" s="133" t="s">
        <v>758</v>
      </c>
      <c r="B34" s="60" t="s">
        <v>835</v>
      </c>
      <c r="C34" s="60"/>
      <c r="D34" s="134">
        <v>27</v>
      </c>
      <c r="E34" s="134"/>
      <c r="F34" s="134">
        <f t="shared" si="0"/>
        <v>27</v>
      </c>
    </row>
    <row r="35" spans="1:6">
      <c r="A35" s="133" t="s">
        <v>749</v>
      </c>
      <c r="B35" s="60" t="s">
        <v>835</v>
      </c>
      <c r="C35" s="60">
        <v>1</v>
      </c>
      <c r="D35" s="134">
        <v>3</v>
      </c>
      <c r="E35" s="134"/>
      <c r="F35" s="134">
        <f t="shared" si="0"/>
        <v>4</v>
      </c>
    </row>
    <row r="36" spans="1:6">
      <c r="A36" s="133" t="s">
        <v>783</v>
      </c>
      <c r="B36" s="60" t="s">
        <v>835</v>
      </c>
      <c r="C36" s="60"/>
      <c r="D36" s="134">
        <v>3</v>
      </c>
      <c r="E36" s="134"/>
      <c r="F36" s="134">
        <f t="shared" si="0"/>
        <v>3</v>
      </c>
    </row>
    <row r="37" spans="1:6">
      <c r="A37" s="133" t="s">
        <v>787</v>
      </c>
      <c r="B37" s="60" t="s">
        <v>835</v>
      </c>
      <c r="C37" s="60"/>
      <c r="D37" s="134">
        <v>1</v>
      </c>
      <c r="E37" s="134"/>
      <c r="F37" s="134">
        <f t="shared" si="0"/>
        <v>1</v>
      </c>
    </row>
    <row r="38" spans="1:6">
      <c r="A38" s="133" t="s">
        <v>847</v>
      </c>
      <c r="B38" s="60" t="s">
        <v>835</v>
      </c>
      <c r="C38" s="60"/>
      <c r="D38" s="134">
        <v>4</v>
      </c>
      <c r="E38" s="134"/>
      <c r="F38" s="134">
        <f t="shared" si="0"/>
        <v>4</v>
      </c>
    </row>
    <row r="39" spans="1:6">
      <c r="A39" s="133" t="s">
        <v>740</v>
      </c>
      <c r="B39" s="60" t="s">
        <v>835</v>
      </c>
      <c r="C39" s="60">
        <v>2</v>
      </c>
      <c r="D39" s="134">
        <v>8</v>
      </c>
      <c r="E39" s="134"/>
      <c r="F39" s="134">
        <f t="shared" si="0"/>
        <v>10</v>
      </c>
    </row>
    <row r="40" spans="1:6">
      <c r="A40" s="133" t="s">
        <v>799</v>
      </c>
      <c r="B40" s="60" t="s">
        <v>835</v>
      </c>
      <c r="C40" s="60"/>
      <c r="D40" s="134">
        <v>1</v>
      </c>
      <c r="E40" s="134"/>
      <c r="F40" s="134">
        <f t="shared" si="0"/>
        <v>1</v>
      </c>
    </row>
    <row r="41" spans="1:6">
      <c r="A41" s="133" t="s">
        <v>885</v>
      </c>
      <c r="B41" s="60" t="s">
        <v>835</v>
      </c>
      <c r="C41" s="60"/>
      <c r="D41" s="134">
        <v>5</v>
      </c>
      <c r="E41" s="134"/>
      <c r="F41" s="134">
        <f t="shared" si="0"/>
        <v>5</v>
      </c>
    </row>
    <row r="42" spans="1:6">
      <c r="A42" s="133" t="s">
        <v>785</v>
      </c>
      <c r="B42" s="60" t="s">
        <v>835</v>
      </c>
      <c r="C42" s="60"/>
      <c r="D42" s="134">
        <v>1</v>
      </c>
      <c r="E42" s="134"/>
      <c r="F42" s="134">
        <f t="shared" si="0"/>
        <v>1</v>
      </c>
    </row>
    <row r="43" spans="1:6">
      <c r="A43" s="133" t="s">
        <v>766</v>
      </c>
      <c r="B43" s="60" t="s">
        <v>835</v>
      </c>
      <c r="C43" s="60"/>
      <c r="D43" s="134">
        <v>2</v>
      </c>
      <c r="E43" s="134"/>
      <c r="F43" s="134">
        <f t="shared" si="0"/>
        <v>2</v>
      </c>
    </row>
    <row r="44" spans="1:6">
      <c r="A44" s="71" t="s">
        <v>848</v>
      </c>
      <c r="B44" s="60" t="s">
        <v>835</v>
      </c>
      <c r="C44" s="60"/>
      <c r="D44" s="134"/>
      <c r="E44" s="134">
        <v>6</v>
      </c>
      <c r="F44" s="134">
        <f t="shared" si="0"/>
        <v>6</v>
      </c>
    </row>
    <row r="45" spans="1:6">
      <c r="A45" s="133" t="s">
        <v>893</v>
      </c>
      <c r="B45" s="60" t="s">
        <v>835</v>
      </c>
      <c r="C45" s="60"/>
      <c r="D45" s="134">
        <v>2</v>
      </c>
      <c r="E45" s="134"/>
      <c r="F45" s="134">
        <f t="shared" si="0"/>
        <v>2</v>
      </c>
    </row>
    <row r="46" spans="1:6">
      <c r="A46" s="133" t="s">
        <v>796</v>
      </c>
      <c r="B46" s="60" t="s">
        <v>835</v>
      </c>
      <c r="C46" s="60"/>
      <c r="D46" s="134">
        <v>1</v>
      </c>
      <c r="E46" s="134"/>
      <c r="F46" s="134">
        <f t="shared" si="0"/>
        <v>1</v>
      </c>
    </row>
    <row r="47" spans="1:6">
      <c r="A47" s="133" t="s">
        <v>772</v>
      </c>
      <c r="B47" s="60" t="s">
        <v>835</v>
      </c>
      <c r="C47" s="60"/>
      <c r="D47" s="134">
        <v>4</v>
      </c>
      <c r="E47" s="134"/>
      <c r="F47" s="134">
        <f t="shared" si="0"/>
        <v>4</v>
      </c>
    </row>
    <row r="48" spans="1:6">
      <c r="A48" s="133" t="s">
        <v>849</v>
      </c>
      <c r="B48" s="60" t="s">
        <v>835</v>
      </c>
      <c r="C48" s="60"/>
      <c r="D48" s="134">
        <v>1</v>
      </c>
      <c r="E48" s="134"/>
      <c r="F48" s="134">
        <f t="shared" si="0"/>
        <v>1</v>
      </c>
    </row>
    <row r="49" spans="1:6">
      <c r="A49" s="133" t="s">
        <v>733</v>
      </c>
      <c r="B49" s="60" t="s">
        <v>850</v>
      </c>
      <c r="C49" s="60">
        <v>21</v>
      </c>
      <c r="D49" s="134">
        <v>16</v>
      </c>
      <c r="E49" s="134"/>
      <c r="F49" s="134">
        <f t="shared" si="0"/>
        <v>37</v>
      </c>
    </row>
    <row r="50" spans="1:6">
      <c r="A50" s="133" t="s">
        <v>751</v>
      </c>
      <c r="B50" s="60" t="s">
        <v>835</v>
      </c>
      <c r="C50" s="60"/>
      <c r="D50" s="134">
        <v>24</v>
      </c>
      <c r="E50" s="134"/>
      <c r="F50" s="134">
        <f t="shared" si="0"/>
        <v>24</v>
      </c>
    </row>
    <row r="51" spans="1:6">
      <c r="A51" s="133" t="s">
        <v>737</v>
      </c>
      <c r="B51" s="60" t="s">
        <v>835</v>
      </c>
      <c r="C51" s="60"/>
      <c r="D51" s="134">
        <v>38</v>
      </c>
      <c r="E51" s="134"/>
      <c r="F51" s="134">
        <f t="shared" si="0"/>
        <v>38</v>
      </c>
    </row>
    <row r="52" spans="1:6">
      <c r="A52" s="237" t="s">
        <v>831</v>
      </c>
      <c r="B52" s="237"/>
      <c r="C52" s="134">
        <f>SUM(C3:C51)</f>
        <v>32</v>
      </c>
      <c r="D52" s="134">
        <f>SUM(D3:D51)</f>
        <v>340</v>
      </c>
      <c r="E52" s="134">
        <f>SUM(E3:E51)</f>
        <v>6</v>
      </c>
      <c r="F52" s="134">
        <f>SUM(F3:F51)</f>
        <v>378</v>
      </c>
    </row>
    <row r="53" spans="1:6">
      <c r="A53" s="132"/>
      <c r="B53" s="130"/>
      <c r="C53" s="131"/>
      <c r="D53" s="130"/>
      <c r="E53" s="130"/>
      <c r="F53" s="130"/>
    </row>
  </sheetData>
  <mergeCells count="4">
    <mergeCell ref="A1:A2"/>
    <mergeCell ref="B1:B2"/>
    <mergeCell ref="C1:F1"/>
    <mergeCell ref="A52:B52"/>
  </mergeCells>
  <pageMargins left="0.511811024" right="0.511811024" top="0.78740157499999996" bottom="0.78740157499999996" header="0.31496062000000002" footer="0.3149606200000000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F2A4A7-2488-4782-BA60-D4B030C33462}">
  <dimension ref="A1:E21"/>
  <sheetViews>
    <sheetView workbookViewId="0">
      <selection activeCell="K22" sqref="K22"/>
    </sheetView>
  </sheetViews>
  <sheetFormatPr defaultRowHeight="14.5"/>
  <cols>
    <col min="1" max="1" width="22.7265625" bestFit="1" customWidth="1"/>
    <col min="2" max="2" width="11.54296875" bestFit="1" customWidth="1"/>
    <col min="3" max="3" width="3.36328125" bestFit="1" customWidth="1"/>
    <col min="4" max="4" width="4.6328125" bestFit="1" customWidth="1"/>
    <col min="5" max="5" width="6.26953125" bestFit="1" customWidth="1"/>
  </cols>
  <sheetData>
    <row r="1" spans="1:5" ht="15" thickBot="1">
      <c r="A1" s="119" t="s">
        <v>723</v>
      </c>
      <c r="B1" s="119" t="s">
        <v>23</v>
      </c>
      <c r="C1" s="119" t="s">
        <v>851</v>
      </c>
      <c r="D1" s="119" t="s">
        <v>852</v>
      </c>
      <c r="E1" s="119" t="s">
        <v>853</v>
      </c>
    </row>
    <row r="2" spans="1:5">
      <c r="A2" s="142" t="s">
        <v>832</v>
      </c>
      <c r="B2" s="143" t="s">
        <v>833</v>
      </c>
      <c r="C2" s="136">
        <v>8</v>
      </c>
      <c r="D2" s="144">
        <f t="shared" ref="D2:D20" si="0">C2/116*100</f>
        <v>6.8965517241379306</v>
      </c>
      <c r="E2" s="136">
        <v>0</v>
      </c>
    </row>
    <row r="3" spans="1:5">
      <c r="A3" s="139" t="s">
        <v>834</v>
      </c>
      <c r="B3" s="140" t="s">
        <v>833</v>
      </c>
      <c r="C3" s="134">
        <v>2</v>
      </c>
      <c r="D3" s="141">
        <f t="shared" si="0"/>
        <v>1.7241379310344827</v>
      </c>
      <c r="E3" s="134">
        <v>0</v>
      </c>
    </row>
    <row r="4" spans="1:5">
      <c r="A4" s="139" t="s">
        <v>735</v>
      </c>
      <c r="B4" s="140" t="s">
        <v>835</v>
      </c>
      <c r="C4" s="134">
        <v>1</v>
      </c>
      <c r="D4" s="141">
        <f t="shared" si="0"/>
        <v>0.86206896551724133</v>
      </c>
      <c r="E4" s="134">
        <v>0</v>
      </c>
    </row>
    <row r="5" spans="1:5">
      <c r="A5" s="139" t="s">
        <v>761</v>
      </c>
      <c r="B5" s="140" t="s">
        <v>835</v>
      </c>
      <c r="C5" s="134">
        <v>2</v>
      </c>
      <c r="D5" s="141">
        <f t="shared" si="0"/>
        <v>1.7241379310344827</v>
      </c>
      <c r="E5" s="134">
        <v>0</v>
      </c>
    </row>
    <row r="6" spans="1:5">
      <c r="A6" s="139" t="s">
        <v>854</v>
      </c>
      <c r="B6" s="140" t="s">
        <v>835</v>
      </c>
      <c r="C6" s="134">
        <v>2</v>
      </c>
      <c r="D6" s="141">
        <f t="shared" si="0"/>
        <v>1.7241379310344827</v>
      </c>
      <c r="E6" s="134">
        <v>0</v>
      </c>
    </row>
    <row r="7" spans="1:5">
      <c r="A7" s="139" t="s">
        <v>741</v>
      </c>
      <c r="B7" s="140" t="s">
        <v>835</v>
      </c>
      <c r="C7" s="134">
        <v>2</v>
      </c>
      <c r="D7" s="141">
        <f t="shared" si="0"/>
        <v>1.7241379310344827</v>
      </c>
      <c r="E7" s="134">
        <v>0</v>
      </c>
    </row>
    <row r="8" spans="1:5">
      <c r="A8" s="139" t="s">
        <v>841</v>
      </c>
      <c r="B8" s="140" t="s">
        <v>833</v>
      </c>
      <c r="C8" s="134">
        <v>1</v>
      </c>
      <c r="D8" s="141">
        <f t="shared" si="0"/>
        <v>0.86206896551724133</v>
      </c>
      <c r="E8" s="134">
        <v>0</v>
      </c>
    </row>
    <row r="9" spans="1:5">
      <c r="A9" s="139" t="s">
        <v>757</v>
      </c>
      <c r="B9" s="140" t="s">
        <v>835</v>
      </c>
      <c r="C9" s="134">
        <v>5</v>
      </c>
      <c r="D9" s="141">
        <f t="shared" si="0"/>
        <v>4.3103448275862073</v>
      </c>
      <c r="E9" s="134">
        <v>0</v>
      </c>
    </row>
    <row r="10" spans="1:5">
      <c r="A10" s="139" t="s">
        <v>855</v>
      </c>
      <c r="B10" s="140" t="s">
        <v>833</v>
      </c>
      <c r="C10" s="134">
        <v>1</v>
      </c>
      <c r="D10" s="141">
        <f t="shared" si="0"/>
        <v>0.86206896551724133</v>
      </c>
      <c r="E10" s="134">
        <v>0</v>
      </c>
    </row>
    <row r="11" spans="1:5">
      <c r="A11" s="139" t="s">
        <v>856</v>
      </c>
      <c r="B11" s="140" t="s">
        <v>833</v>
      </c>
      <c r="C11" s="134">
        <v>53</v>
      </c>
      <c r="D11" s="141">
        <f t="shared" si="0"/>
        <v>45.689655172413794</v>
      </c>
      <c r="E11" s="134">
        <v>0</v>
      </c>
    </row>
    <row r="12" spans="1:5">
      <c r="A12" s="139" t="s">
        <v>857</v>
      </c>
      <c r="B12" s="140" t="s">
        <v>833</v>
      </c>
      <c r="C12" s="134">
        <v>1</v>
      </c>
      <c r="D12" s="141">
        <f t="shared" si="0"/>
        <v>0.86206896551724133</v>
      </c>
      <c r="E12" s="134">
        <v>0</v>
      </c>
    </row>
    <row r="13" spans="1:5">
      <c r="A13" s="139" t="s">
        <v>858</v>
      </c>
      <c r="B13" s="140" t="s">
        <v>833</v>
      </c>
      <c r="C13" s="134">
        <v>1</v>
      </c>
      <c r="D13" s="141">
        <f t="shared" si="0"/>
        <v>0.86206896551724133</v>
      </c>
      <c r="E13" s="134">
        <v>0</v>
      </c>
    </row>
    <row r="14" spans="1:5">
      <c r="A14" s="139" t="s">
        <v>742</v>
      </c>
      <c r="B14" s="140" t="s">
        <v>835</v>
      </c>
      <c r="C14" s="134">
        <v>1</v>
      </c>
      <c r="D14" s="141">
        <f t="shared" si="0"/>
        <v>0.86206896551724133</v>
      </c>
      <c r="E14" s="134">
        <v>0</v>
      </c>
    </row>
    <row r="15" spans="1:5">
      <c r="A15" s="139" t="s">
        <v>749</v>
      </c>
      <c r="B15" s="140" t="s">
        <v>835</v>
      </c>
      <c r="C15" s="134">
        <v>1</v>
      </c>
      <c r="D15" s="141">
        <f t="shared" si="0"/>
        <v>0.86206896551724133</v>
      </c>
      <c r="E15" s="134">
        <v>0</v>
      </c>
    </row>
    <row r="16" spans="1:5">
      <c r="A16" s="139" t="s">
        <v>859</v>
      </c>
      <c r="B16" s="140" t="s">
        <v>833</v>
      </c>
      <c r="C16" s="134">
        <v>6</v>
      </c>
      <c r="D16" s="141">
        <f t="shared" si="0"/>
        <v>5.1724137931034484</v>
      </c>
      <c r="E16" s="134">
        <v>0</v>
      </c>
    </row>
    <row r="17" spans="1:5">
      <c r="A17" s="139" t="s">
        <v>860</v>
      </c>
      <c r="B17" s="140" t="s">
        <v>835</v>
      </c>
      <c r="C17" s="134">
        <v>22</v>
      </c>
      <c r="D17" s="141">
        <f t="shared" si="0"/>
        <v>18.96551724137931</v>
      </c>
      <c r="E17" s="134">
        <v>0</v>
      </c>
    </row>
    <row r="18" spans="1:5">
      <c r="A18" s="139" t="s">
        <v>861</v>
      </c>
      <c r="B18" s="140" t="s">
        <v>835</v>
      </c>
      <c r="C18" s="134">
        <v>2</v>
      </c>
      <c r="D18" s="141">
        <f t="shared" si="0"/>
        <v>1.7241379310344827</v>
      </c>
      <c r="E18" s="134">
        <v>0</v>
      </c>
    </row>
    <row r="19" spans="1:5">
      <c r="A19" s="139" t="s">
        <v>862</v>
      </c>
      <c r="B19" s="140" t="s">
        <v>833</v>
      </c>
      <c r="C19" s="134">
        <v>4</v>
      </c>
      <c r="D19" s="141">
        <f t="shared" si="0"/>
        <v>3.4482758620689653</v>
      </c>
      <c r="E19" s="134">
        <v>0</v>
      </c>
    </row>
    <row r="20" spans="1:5">
      <c r="A20" s="139" t="s">
        <v>737</v>
      </c>
      <c r="B20" s="140" t="s">
        <v>835</v>
      </c>
      <c r="C20" s="134">
        <v>1</v>
      </c>
      <c r="D20" s="141">
        <f t="shared" si="0"/>
        <v>0.86206896551724133</v>
      </c>
      <c r="E20" s="134">
        <v>0</v>
      </c>
    </row>
    <row r="21" spans="1:5">
      <c r="A21" s="237" t="s">
        <v>831</v>
      </c>
      <c r="B21" s="237"/>
      <c r="C21" s="134">
        <f>SUM(C2:C20)</f>
        <v>116</v>
      </c>
      <c r="D21" s="134">
        <f>SUM(D2:D20)</f>
        <v>99.999999999999986</v>
      </c>
      <c r="E21" s="134">
        <f>SUM(E2:E20)</f>
        <v>0</v>
      </c>
    </row>
  </sheetData>
  <mergeCells count="1">
    <mergeCell ref="A21:B21"/>
  </mergeCells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D847390E2D7314A8CA7DEE4FA00F4B4" ma:contentTypeVersion="14" ma:contentTypeDescription="Crie um novo documento." ma:contentTypeScope="" ma:versionID="cea9f94e3d01bb95315fa7f04d7ce92c">
  <xsd:schema xmlns:xsd="http://www.w3.org/2001/XMLSchema" xmlns:xs="http://www.w3.org/2001/XMLSchema" xmlns:p="http://schemas.microsoft.com/office/2006/metadata/properties" xmlns:ns2="dc7a0247-c484-42ee-9f3a-09ea9fba91e4" xmlns:ns3="fe894494-91d6-4765-af19-8b678ac6344f" targetNamespace="http://schemas.microsoft.com/office/2006/metadata/properties" ma:root="true" ma:fieldsID="c14e56f8615cf2400dbe82aa6dbaa3f2" ns2:_="" ns3:_="">
    <xsd:import namespace="dc7a0247-c484-42ee-9f3a-09ea9fba91e4"/>
    <xsd:import namespace="fe894494-91d6-4765-af19-8b678ac6344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MediaServiceBillingMetadata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7a0247-c484-42ee-9f3a-09ea9fba91e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Marcações de imagem" ma:readOnly="false" ma:fieldId="{5cf76f15-5ced-4ddc-b409-7134ff3c332f}" ma:taxonomyMulti="true" ma:sspId="eefbcb7e-15d6-4bfe-882b-c93e4416baa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ServiceBillingMetadata" ma:index="20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894494-91d6-4765-af19-8b678ac6344f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b35a091f-d443-4db5-b715-ac500b05f8bc}" ma:internalName="TaxCatchAll" ma:showField="CatchAllData" ma:web="fe894494-91d6-4765-af19-8b678ac6344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c7a0247-c484-42ee-9f3a-09ea9fba91e4">
      <Terms xmlns="http://schemas.microsoft.com/office/infopath/2007/PartnerControls"/>
    </lcf76f155ced4ddcb4097134ff3c332f>
    <TaxCatchAll xmlns="fe894494-91d6-4765-af19-8b678ac6344f" xsi:nil="true"/>
  </documentManagement>
</p:properties>
</file>

<file path=customXml/itemProps1.xml><?xml version="1.0" encoding="utf-8"?>
<ds:datastoreItem xmlns:ds="http://schemas.openxmlformats.org/officeDocument/2006/customXml" ds:itemID="{D8D8299E-7A7E-4C14-81CC-B43631D2A2B9}"/>
</file>

<file path=customXml/itemProps2.xml><?xml version="1.0" encoding="utf-8"?>
<ds:datastoreItem xmlns:ds="http://schemas.openxmlformats.org/officeDocument/2006/customXml" ds:itemID="{77B5DA05-534E-4983-B915-32A88578F366}"/>
</file>

<file path=customXml/itemProps3.xml><?xml version="1.0" encoding="utf-8"?>
<ds:datastoreItem xmlns:ds="http://schemas.openxmlformats.org/officeDocument/2006/customXml" ds:itemID="{14156444-41BC-47AC-90C8-97B92378B74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13</vt:i4>
      </vt:variant>
    </vt:vector>
  </HeadingPairs>
  <TitlesOfParts>
    <vt:vector size="13" baseType="lpstr">
      <vt:lpstr>Tabela 1.3-21</vt:lpstr>
      <vt:lpstr>Tabela 1.3-25</vt:lpstr>
      <vt:lpstr>Tabela 1.4-19</vt:lpstr>
      <vt:lpstr>Tabela 1.4-20</vt:lpstr>
      <vt:lpstr>Tabela 1.4-21</vt:lpstr>
      <vt:lpstr>Tabela 1.4-22</vt:lpstr>
      <vt:lpstr>Tabela 1.4-23</vt:lpstr>
      <vt:lpstr>Tabela 1.4-24</vt:lpstr>
      <vt:lpstr>Tabela 1.4-25</vt:lpstr>
      <vt:lpstr>Tabela 1.4-26</vt:lpstr>
      <vt:lpstr>Tabela 1.4-27</vt:lpstr>
      <vt:lpstr>Tabela 1.4-28</vt:lpstr>
      <vt:lpstr>Tabela 1.4-29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André Assis</dc:creator>
  <cp:lastModifiedBy>André Assis</cp:lastModifiedBy>
  <dcterms:created xsi:type="dcterms:W3CDTF">2015-06-05T18:19:34Z</dcterms:created>
  <dcterms:modified xsi:type="dcterms:W3CDTF">2026-02-21T19:59:19Z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0x010100ED847390E2D7314A8CA7DEE4FA00F4B4</vt:lpwstr>
  </property>
</Properties>
</file>